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2. Statement of Financial Position\"/>
    </mc:Choice>
  </mc:AlternateContent>
  <xr:revisionPtr revIDLastSave="0" documentId="8_{2D8DA766-6DFF-4E90-B0D3-26E1717784E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N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K40" i="9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W39" i="10"/>
  <c r="V39" i="10"/>
  <c r="V40" i="10" s="1"/>
  <c r="U39" i="10"/>
  <c r="T39" i="10"/>
  <c r="S39" i="10"/>
  <c r="R39" i="10"/>
  <c r="Q39" i="10"/>
  <c r="P39" i="10"/>
  <c r="O39" i="10"/>
  <c r="N39" i="10"/>
  <c r="N40" i="10" s="1"/>
  <c r="M39" i="10"/>
  <c r="L39" i="10"/>
  <c r="K39" i="10"/>
  <c r="J39" i="10"/>
  <c r="I39" i="10"/>
  <c r="H39" i="10"/>
  <c r="G39" i="10"/>
  <c r="F39" i="10"/>
  <c r="F40" i="10" s="1"/>
  <c r="E39" i="10"/>
  <c r="D39" i="10"/>
  <c r="C39" i="10"/>
  <c r="K40" i="11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Z39" i="12" s="1"/>
  <c r="X39" i="12"/>
  <c r="W39" i="12"/>
  <c r="V39" i="12"/>
  <c r="U39" i="12"/>
  <c r="T39" i="12"/>
  <c r="T40" i="12" s="1"/>
  <c r="S39" i="12"/>
  <c r="R39" i="12"/>
  <c r="Q39" i="12"/>
  <c r="P39" i="12"/>
  <c r="O39" i="12"/>
  <c r="N39" i="12"/>
  <c r="M39" i="12"/>
  <c r="L39" i="12"/>
  <c r="L40" i="12" s="1"/>
  <c r="K39" i="12"/>
  <c r="J39" i="12"/>
  <c r="I39" i="12"/>
  <c r="H39" i="12"/>
  <c r="G39" i="12"/>
  <c r="F39" i="12"/>
  <c r="E39" i="12"/>
  <c r="D39" i="12"/>
  <c r="D40" i="12" s="1"/>
  <c r="C39" i="12"/>
  <c r="K40" i="13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Q40" i="15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W39" i="16"/>
  <c r="W40" i="16" s="1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G40" i="16" s="1"/>
  <c r="F39" i="16"/>
  <c r="E39" i="16"/>
  <c r="D39" i="16"/>
  <c r="C39" i="16"/>
  <c r="R40" i="17"/>
  <c r="AA39" i="17"/>
  <c r="AA40" i="17" s="1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X40" i="18"/>
  <c r="H40" i="18"/>
  <c r="AA39" i="18"/>
  <c r="Y39" i="18"/>
  <c r="X39" i="18"/>
  <c r="Z39" i="18" s="1"/>
  <c r="W39" i="18"/>
  <c r="V39" i="18"/>
  <c r="U39" i="18"/>
  <c r="U40" i="18" s="1"/>
  <c r="T39" i="18"/>
  <c r="S39" i="18"/>
  <c r="R39" i="18"/>
  <c r="Q39" i="18"/>
  <c r="P39" i="18"/>
  <c r="O39" i="18"/>
  <c r="N39" i="18"/>
  <c r="M39" i="18"/>
  <c r="M40" i="18" s="1"/>
  <c r="L39" i="18"/>
  <c r="K39" i="18"/>
  <c r="J39" i="18"/>
  <c r="I39" i="18"/>
  <c r="H39" i="18"/>
  <c r="G39" i="18"/>
  <c r="F39" i="18"/>
  <c r="E39" i="18"/>
  <c r="E40" i="18" s="1"/>
  <c r="D39" i="18"/>
  <c r="C39" i="18"/>
  <c r="N40" i="19"/>
  <c r="AA39" i="19"/>
  <c r="Z39" i="19"/>
  <c r="Y39" i="19"/>
  <c r="Y40" i="19" s="1"/>
  <c r="X39" i="19"/>
  <c r="W39" i="19"/>
  <c r="V39" i="19"/>
  <c r="U39" i="19"/>
  <c r="T39" i="19"/>
  <c r="S39" i="19"/>
  <c r="R39" i="19"/>
  <c r="Q39" i="19"/>
  <c r="Q40" i="19" s="1"/>
  <c r="P39" i="19"/>
  <c r="O39" i="19"/>
  <c r="N39" i="19"/>
  <c r="M39" i="19"/>
  <c r="L39" i="19"/>
  <c r="K39" i="19"/>
  <c r="J39" i="19"/>
  <c r="I39" i="19"/>
  <c r="I40" i="19" s="1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Z39" i="21"/>
  <c r="Y39" i="21"/>
  <c r="Y40" i="21" s="1"/>
  <c r="X39" i="21"/>
  <c r="W39" i="21"/>
  <c r="V39" i="21"/>
  <c r="U39" i="21"/>
  <c r="T39" i="21"/>
  <c r="S39" i="21"/>
  <c r="R39" i="21"/>
  <c r="Q39" i="21"/>
  <c r="Q40" i="21" s="1"/>
  <c r="P39" i="21"/>
  <c r="O39" i="21"/>
  <c r="N39" i="21"/>
  <c r="M39" i="21"/>
  <c r="L39" i="21"/>
  <c r="K39" i="21"/>
  <c r="J39" i="21"/>
  <c r="I39" i="21"/>
  <c r="I40" i="21" s="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N40" i="23"/>
  <c r="AA39" i="23"/>
  <c r="Y39" i="23"/>
  <c r="Y40" i="23" s="1"/>
  <c r="X39" i="23"/>
  <c r="Z39" i="23" s="1"/>
  <c r="W39" i="23"/>
  <c r="V39" i="23"/>
  <c r="U39" i="23"/>
  <c r="T39" i="23"/>
  <c r="S39" i="23"/>
  <c r="R39" i="23"/>
  <c r="Q39" i="23"/>
  <c r="Q40" i="23" s="1"/>
  <c r="P39" i="23"/>
  <c r="O39" i="23"/>
  <c r="N39" i="23"/>
  <c r="M39" i="23"/>
  <c r="L39" i="23"/>
  <c r="K39" i="23"/>
  <c r="J39" i="23"/>
  <c r="I39" i="23"/>
  <c r="I40" i="23" s="1"/>
  <c r="H39" i="23"/>
  <c r="G39" i="23"/>
  <c r="F39" i="23"/>
  <c r="E39" i="23"/>
  <c r="D39" i="23"/>
  <c r="C39" i="23"/>
  <c r="V40" i="24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Y40" i="25" s="1"/>
  <c r="X39" i="25"/>
  <c r="Z39" i="25" s="1"/>
  <c r="W39" i="25"/>
  <c r="V39" i="25"/>
  <c r="U39" i="25"/>
  <c r="T39" i="25"/>
  <c r="S39" i="25"/>
  <c r="R39" i="25"/>
  <c r="Q39" i="25"/>
  <c r="Q40" i="25" s="1"/>
  <c r="P39" i="25"/>
  <c r="O39" i="25"/>
  <c r="N39" i="25"/>
  <c r="M39" i="25"/>
  <c r="L39" i="25"/>
  <c r="K39" i="25"/>
  <c r="J39" i="25"/>
  <c r="I39" i="25"/>
  <c r="I40" i="25" s="1"/>
  <c r="H39" i="25"/>
  <c r="G39" i="25"/>
  <c r="F39" i="25"/>
  <c r="E39" i="25"/>
  <c r="D39" i="25"/>
  <c r="C39" i="25"/>
  <c r="F40" i="26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L40" i="27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U40" i="28" s="1"/>
  <c r="T39" i="28"/>
  <c r="S39" i="28"/>
  <c r="R39" i="28"/>
  <c r="Q39" i="28"/>
  <c r="P39" i="28"/>
  <c r="O39" i="28"/>
  <c r="N39" i="28"/>
  <c r="M39" i="28"/>
  <c r="M40" i="28" s="1"/>
  <c r="L39" i="28"/>
  <c r="K39" i="28"/>
  <c r="J39" i="28"/>
  <c r="I39" i="28"/>
  <c r="H39" i="28"/>
  <c r="G39" i="28"/>
  <c r="F39" i="28"/>
  <c r="E39" i="28"/>
  <c r="E40" i="28" s="1"/>
  <c r="D39" i="28"/>
  <c r="C39" i="28"/>
  <c r="AA39" i="29"/>
  <c r="Y39" i="29"/>
  <c r="Y40" i="29" s="1"/>
  <c r="X39" i="29"/>
  <c r="Z39" i="29" s="1"/>
  <c r="W39" i="29"/>
  <c r="V39" i="29"/>
  <c r="U39" i="29"/>
  <c r="T39" i="29"/>
  <c r="S39" i="29"/>
  <c r="R39" i="29"/>
  <c r="Q39" i="29"/>
  <c r="Q40" i="29" s="1"/>
  <c r="P39" i="29"/>
  <c r="O39" i="29"/>
  <c r="N39" i="29"/>
  <c r="M39" i="29"/>
  <c r="L39" i="29"/>
  <c r="K39" i="29"/>
  <c r="J39" i="29"/>
  <c r="I39" i="29"/>
  <c r="I40" i="29" s="1"/>
  <c r="H39" i="29"/>
  <c r="G39" i="29"/>
  <c r="F39" i="29"/>
  <c r="E39" i="29"/>
  <c r="D39" i="29"/>
  <c r="C39" i="29"/>
  <c r="T40" i="30"/>
  <c r="AA39" i="30"/>
  <c r="Y39" i="30"/>
  <c r="X39" i="30"/>
  <c r="Z39" i="30" s="1"/>
  <c r="W39" i="30"/>
  <c r="W40" i="30" s="1"/>
  <c r="V39" i="30"/>
  <c r="U39" i="30"/>
  <c r="T39" i="30"/>
  <c r="S39" i="30"/>
  <c r="R39" i="30"/>
  <c r="Q39" i="30"/>
  <c r="P39" i="30"/>
  <c r="O39" i="30"/>
  <c r="O40" i="30" s="1"/>
  <c r="N39" i="30"/>
  <c r="M39" i="30"/>
  <c r="L39" i="30"/>
  <c r="K39" i="30"/>
  <c r="J39" i="30"/>
  <c r="I39" i="30"/>
  <c r="H39" i="30"/>
  <c r="G39" i="30"/>
  <c r="G40" i="30" s="1"/>
  <c r="F39" i="30"/>
  <c r="E39" i="30"/>
  <c r="D39" i="30"/>
  <c r="C39" i="30"/>
  <c r="AA39" i="31"/>
  <c r="Y39" i="31"/>
  <c r="X39" i="31"/>
  <c r="Z39" i="31" s="1"/>
  <c r="W39" i="31"/>
  <c r="W40" i="31" s="1"/>
  <c r="V39" i="31"/>
  <c r="U39" i="31"/>
  <c r="T39" i="31"/>
  <c r="S39" i="31"/>
  <c r="R39" i="31"/>
  <c r="Q39" i="31"/>
  <c r="P39" i="31"/>
  <c r="O39" i="31"/>
  <c r="O40" i="31" s="1"/>
  <c r="N39" i="31"/>
  <c r="M39" i="31"/>
  <c r="L39" i="31"/>
  <c r="K39" i="31"/>
  <c r="J39" i="31"/>
  <c r="I39" i="31"/>
  <c r="H39" i="31"/>
  <c r="G39" i="31"/>
  <c r="G40" i="31" s="1"/>
  <c r="F39" i="31"/>
  <c r="E39" i="31"/>
  <c r="D39" i="31"/>
  <c r="C39" i="31"/>
  <c r="AA39" i="1"/>
  <c r="AA40" i="1" s="1"/>
  <c r="Y39" i="1"/>
  <c r="X39" i="1"/>
  <c r="W39" i="1"/>
  <c r="V39" i="1"/>
  <c r="U39" i="1"/>
  <c r="T39" i="1"/>
  <c r="S39" i="1"/>
  <c r="S40" i="1" s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Y40" i="2" s="1"/>
  <c r="X34" i="2"/>
  <c r="W34" i="2"/>
  <c r="V34" i="2"/>
  <c r="U34" i="2"/>
  <c r="U40" i="2" s="1"/>
  <c r="T34" i="2"/>
  <c r="T40" i="2" s="1"/>
  <c r="S34" i="2"/>
  <c r="R34" i="2"/>
  <c r="Q34" i="2"/>
  <c r="Q40" i="2" s="1"/>
  <c r="P34" i="2"/>
  <c r="P40" i="2" s="1"/>
  <c r="O34" i="2"/>
  <c r="N34" i="2"/>
  <c r="M34" i="2"/>
  <c r="M40" i="2" s="1"/>
  <c r="L34" i="2"/>
  <c r="L40" i="2" s="1"/>
  <c r="K34" i="2"/>
  <c r="J34" i="2"/>
  <c r="I34" i="2"/>
  <c r="I40" i="2" s="1"/>
  <c r="H34" i="2"/>
  <c r="H40" i="2" s="1"/>
  <c r="G34" i="2"/>
  <c r="F34" i="2"/>
  <c r="E34" i="2"/>
  <c r="E40" i="2" s="1"/>
  <c r="D34" i="2"/>
  <c r="D40" i="2" s="1"/>
  <c r="C34" i="2"/>
  <c r="AA34" i="3"/>
  <c r="AA40" i="3" s="1"/>
  <c r="Z34" i="3"/>
  <c r="Y34" i="3"/>
  <c r="X34" i="3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M34" i="3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L34" i="4"/>
  <c r="L40" i="4" s="1"/>
  <c r="K34" i="4"/>
  <c r="J34" i="4"/>
  <c r="I34" i="4"/>
  <c r="I40" i="4" s="1"/>
  <c r="H34" i="4"/>
  <c r="H40" i="4" s="1"/>
  <c r="G34" i="4"/>
  <c r="F34" i="4"/>
  <c r="E34" i="4"/>
  <c r="E40" i="4" s="1"/>
  <c r="D34" i="4"/>
  <c r="D40" i="4" s="1"/>
  <c r="C34" i="4"/>
  <c r="AA34" i="5"/>
  <c r="AA40" i="5" s="1"/>
  <c r="Y34" i="5"/>
  <c r="X34" i="5"/>
  <c r="Z34" i="5" s="1"/>
  <c r="W34" i="5"/>
  <c r="W40" i="5" s="1"/>
  <c r="V34" i="5"/>
  <c r="V40" i="5" s="1"/>
  <c r="U34" i="5"/>
  <c r="T34" i="5"/>
  <c r="S34" i="5"/>
  <c r="S40" i="5" s="1"/>
  <c r="R34" i="5"/>
  <c r="R40" i="5" s="1"/>
  <c r="Q34" i="5"/>
  <c r="P34" i="5"/>
  <c r="O34" i="5"/>
  <c r="O40" i="5" s="1"/>
  <c r="N34" i="5"/>
  <c r="N40" i="5" s="1"/>
  <c r="M34" i="5"/>
  <c r="L34" i="5"/>
  <c r="K34" i="5"/>
  <c r="K40" i="5" s="1"/>
  <c r="J34" i="5"/>
  <c r="J40" i="5" s="1"/>
  <c r="I34" i="5"/>
  <c r="H34" i="5"/>
  <c r="G34" i="5"/>
  <c r="G40" i="5" s="1"/>
  <c r="F34" i="5"/>
  <c r="F40" i="5" s="1"/>
  <c r="E34" i="5"/>
  <c r="D34" i="5"/>
  <c r="C34" i="5"/>
  <c r="C40" i="5" s="1"/>
  <c r="AA34" i="6"/>
  <c r="Y34" i="6"/>
  <c r="Y40" i="6" s="1"/>
  <c r="X34" i="6"/>
  <c r="Z34" i="6" s="1"/>
  <c r="W34" i="6"/>
  <c r="V34" i="6"/>
  <c r="U34" i="6"/>
  <c r="U40" i="6" s="1"/>
  <c r="T34" i="6"/>
  <c r="T40" i="6" s="1"/>
  <c r="S34" i="6"/>
  <c r="R34" i="6"/>
  <c r="Q34" i="6"/>
  <c r="Q40" i="6" s="1"/>
  <c r="P34" i="6"/>
  <c r="P40" i="6" s="1"/>
  <c r="O34" i="6"/>
  <c r="N34" i="6"/>
  <c r="M34" i="6"/>
  <c r="M40" i="6" s="1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D40" i="6" s="1"/>
  <c r="C34" i="6"/>
  <c r="AA34" i="7"/>
  <c r="AA40" i="7" s="1"/>
  <c r="Z34" i="7"/>
  <c r="Y34" i="7"/>
  <c r="X34" i="7"/>
  <c r="W34" i="7"/>
  <c r="W40" i="7" s="1"/>
  <c r="V34" i="7"/>
  <c r="V40" i="7" s="1"/>
  <c r="U34" i="7"/>
  <c r="T34" i="7"/>
  <c r="S34" i="7"/>
  <c r="S40" i="7" s="1"/>
  <c r="R34" i="7"/>
  <c r="R40" i="7" s="1"/>
  <c r="Q34" i="7"/>
  <c r="P34" i="7"/>
  <c r="O34" i="7"/>
  <c r="O40" i="7" s="1"/>
  <c r="N34" i="7"/>
  <c r="M34" i="7"/>
  <c r="L34" i="7"/>
  <c r="K34" i="7"/>
  <c r="K40" i="7" s="1"/>
  <c r="J34" i="7"/>
  <c r="I34" i="7"/>
  <c r="H34" i="7"/>
  <c r="G34" i="7"/>
  <c r="G40" i="7" s="1"/>
  <c r="F34" i="7"/>
  <c r="E34" i="7"/>
  <c r="D34" i="7"/>
  <c r="C34" i="7"/>
  <c r="C40" i="7" s="1"/>
  <c r="AA34" i="8"/>
  <c r="Y34" i="8"/>
  <c r="Y40" i="8" s="1"/>
  <c r="X34" i="8"/>
  <c r="Z34" i="8" s="1"/>
  <c r="W34" i="8"/>
  <c r="V34" i="8"/>
  <c r="U34" i="8"/>
  <c r="U40" i="8" s="1"/>
  <c r="T34" i="8"/>
  <c r="S34" i="8"/>
  <c r="R34" i="8"/>
  <c r="Q34" i="8"/>
  <c r="Q40" i="8" s="1"/>
  <c r="P34" i="8"/>
  <c r="O34" i="8"/>
  <c r="N34" i="8"/>
  <c r="M34" i="8"/>
  <c r="M40" i="8" s="1"/>
  <c r="L34" i="8"/>
  <c r="K34" i="8"/>
  <c r="J34" i="8"/>
  <c r="I34" i="8"/>
  <c r="I40" i="8" s="1"/>
  <c r="H34" i="8"/>
  <c r="G34" i="8"/>
  <c r="F34" i="8"/>
  <c r="E34" i="8"/>
  <c r="E40" i="8" s="1"/>
  <c r="D34" i="8"/>
  <c r="C34" i="8"/>
  <c r="AA34" i="9"/>
  <c r="AA40" i="9" s="1"/>
  <c r="Y34" i="9"/>
  <c r="X34" i="9"/>
  <c r="Z34" i="9" s="1"/>
  <c r="W34" i="9"/>
  <c r="W40" i="9" s="1"/>
  <c r="V34" i="9"/>
  <c r="U34" i="9"/>
  <c r="T34" i="9"/>
  <c r="S34" i="9"/>
  <c r="S40" i="9" s="1"/>
  <c r="R34" i="9"/>
  <c r="Q34" i="9"/>
  <c r="P34" i="9"/>
  <c r="O34" i="9"/>
  <c r="O40" i="9" s="1"/>
  <c r="N34" i="9"/>
  <c r="M34" i="9"/>
  <c r="L34" i="9"/>
  <c r="K34" i="9"/>
  <c r="J34" i="9"/>
  <c r="I34" i="9"/>
  <c r="H34" i="9"/>
  <c r="G34" i="9"/>
  <c r="G40" i="9" s="1"/>
  <c r="F34" i="9"/>
  <c r="E34" i="9"/>
  <c r="D34" i="9"/>
  <c r="C34" i="9"/>
  <c r="C40" i="9" s="1"/>
  <c r="AA34" i="10"/>
  <c r="Y34" i="10"/>
  <c r="X34" i="10"/>
  <c r="W34" i="10"/>
  <c r="V34" i="10"/>
  <c r="U34" i="10"/>
  <c r="U40" i="10" s="1"/>
  <c r="T34" i="10"/>
  <c r="S34" i="10"/>
  <c r="R34" i="10"/>
  <c r="Q34" i="10"/>
  <c r="Q40" i="10" s="1"/>
  <c r="P34" i="10"/>
  <c r="O34" i="10"/>
  <c r="N34" i="10"/>
  <c r="M34" i="10"/>
  <c r="M40" i="10" s="1"/>
  <c r="L34" i="10"/>
  <c r="K34" i="10"/>
  <c r="J34" i="10"/>
  <c r="I34" i="10"/>
  <c r="I40" i="10" s="1"/>
  <c r="H34" i="10"/>
  <c r="G34" i="10"/>
  <c r="F34" i="10"/>
  <c r="E34" i="10"/>
  <c r="E40" i="10" s="1"/>
  <c r="D34" i="10"/>
  <c r="C34" i="10"/>
  <c r="AA34" i="11"/>
  <c r="AA40" i="11" s="1"/>
  <c r="Y34" i="11"/>
  <c r="X34" i="11"/>
  <c r="Z34" i="11" s="1"/>
  <c r="W34" i="11"/>
  <c r="W40" i="11" s="1"/>
  <c r="V34" i="11"/>
  <c r="U34" i="11"/>
  <c r="T34" i="11"/>
  <c r="S34" i="11"/>
  <c r="S40" i="11" s="1"/>
  <c r="R34" i="11"/>
  <c r="Q34" i="11"/>
  <c r="P34" i="11"/>
  <c r="O34" i="11"/>
  <c r="O40" i="11" s="1"/>
  <c r="N34" i="11"/>
  <c r="M34" i="11"/>
  <c r="L34" i="11"/>
  <c r="K34" i="11"/>
  <c r="J34" i="11"/>
  <c r="I34" i="11"/>
  <c r="H34" i="11"/>
  <c r="G34" i="11"/>
  <c r="G40" i="11" s="1"/>
  <c r="F34" i="11"/>
  <c r="E34" i="11"/>
  <c r="D34" i="11"/>
  <c r="C34" i="11"/>
  <c r="C40" i="11" s="1"/>
  <c r="AA34" i="12"/>
  <c r="Y34" i="12"/>
  <c r="Y40" i="12" s="1"/>
  <c r="X34" i="12"/>
  <c r="Z34" i="12" s="1"/>
  <c r="W34" i="12"/>
  <c r="V34" i="12"/>
  <c r="U34" i="12"/>
  <c r="U40" i="12" s="1"/>
  <c r="T34" i="12"/>
  <c r="S34" i="12"/>
  <c r="R34" i="12"/>
  <c r="Q34" i="12"/>
  <c r="Q40" i="12" s="1"/>
  <c r="P34" i="12"/>
  <c r="O34" i="12"/>
  <c r="N34" i="12"/>
  <c r="M34" i="12"/>
  <c r="M40" i="12" s="1"/>
  <c r="L34" i="12"/>
  <c r="K34" i="12"/>
  <c r="J34" i="12"/>
  <c r="I34" i="12"/>
  <c r="I40" i="12" s="1"/>
  <c r="H34" i="12"/>
  <c r="G34" i="12"/>
  <c r="F34" i="12"/>
  <c r="E34" i="12"/>
  <c r="E40" i="12" s="1"/>
  <c r="D34" i="12"/>
  <c r="C34" i="12"/>
  <c r="AA34" i="13"/>
  <c r="AA40" i="13" s="1"/>
  <c r="Y34" i="13"/>
  <c r="X34" i="13"/>
  <c r="Z34" i="13" s="1"/>
  <c r="W34" i="13"/>
  <c r="V34" i="13"/>
  <c r="U34" i="13"/>
  <c r="T34" i="13"/>
  <c r="S34" i="13"/>
  <c r="S40" i="13" s="1"/>
  <c r="R34" i="13"/>
  <c r="Q34" i="13"/>
  <c r="Q40" i="13" s="1"/>
  <c r="P34" i="13"/>
  <c r="O34" i="13"/>
  <c r="N34" i="13"/>
  <c r="M34" i="13"/>
  <c r="M40" i="13" s="1"/>
  <c r="L34" i="13"/>
  <c r="K34" i="13"/>
  <c r="J34" i="13"/>
  <c r="I34" i="13"/>
  <c r="I40" i="13" s="1"/>
  <c r="H34" i="13"/>
  <c r="G34" i="13"/>
  <c r="F34" i="13"/>
  <c r="E34" i="13"/>
  <c r="E40" i="13" s="1"/>
  <c r="D34" i="13"/>
  <c r="C34" i="13"/>
  <c r="C40" i="13" s="1"/>
  <c r="AA34" i="14"/>
  <c r="AA40" i="14" s="1"/>
  <c r="Y34" i="14"/>
  <c r="Z34" i="14" s="1"/>
  <c r="X34" i="14"/>
  <c r="W34" i="14"/>
  <c r="W40" i="14" s="1"/>
  <c r="V34" i="14"/>
  <c r="U34" i="14"/>
  <c r="U40" i="14" s="1"/>
  <c r="T34" i="14"/>
  <c r="S34" i="14"/>
  <c r="S40" i="14" s="1"/>
  <c r="R34" i="14"/>
  <c r="Q34" i="14"/>
  <c r="Q40" i="14" s="1"/>
  <c r="P34" i="14"/>
  <c r="O34" i="14"/>
  <c r="O40" i="14" s="1"/>
  <c r="N34" i="14"/>
  <c r="M34" i="14"/>
  <c r="M40" i="14" s="1"/>
  <c r="L34" i="14"/>
  <c r="K34" i="14"/>
  <c r="K40" i="14" s="1"/>
  <c r="J34" i="14"/>
  <c r="I34" i="14"/>
  <c r="I40" i="14" s="1"/>
  <c r="H34" i="14"/>
  <c r="G34" i="14"/>
  <c r="G40" i="14" s="1"/>
  <c r="F34" i="14"/>
  <c r="E34" i="14"/>
  <c r="E40" i="14" s="1"/>
  <c r="D34" i="14"/>
  <c r="C34" i="14"/>
  <c r="C40" i="14" s="1"/>
  <c r="AA34" i="15"/>
  <c r="Y34" i="15"/>
  <c r="Y40" i="15" s="1"/>
  <c r="X34" i="15"/>
  <c r="Z34" i="15" s="1"/>
  <c r="W34" i="15"/>
  <c r="W40" i="15" s="1"/>
  <c r="V34" i="15"/>
  <c r="U34" i="15"/>
  <c r="U40" i="15" s="1"/>
  <c r="T34" i="15"/>
  <c r="S34" i="15"/>
  <c r="S40" i="15" s="1"/>
  <c r="R34" i="15"/>
  <c r="Q34" i="15"/>
  <c r="P34" i="15"/>
  <c r="O34" i="15"/>
  <c r="O40" i="15" s="1"/>
  <c r="N34" i="15"/>
  <c r="M34" i="15"/>
  <c r="M40" i="15" s="1"/>
  <c r="L34" i="15"/>
  <c r="K34" i="15"/>
  <c r="K40" i="15" s="1"/>
  <c r="J34" i="15"/>
  <c r="I34" i="15"/>
  <c r="I40" i="15" s="1"/>
  <c r="H34" i="15"/>
  <c r="G34" i="15"/>
  <c r="G40" i="15" s="1"/>
  <c r="F34" i="15"/>
  <c r="E34" i="15"/>
  <c r="E40" i="15" s="1"/>
  <c r="D34" i="15"/>
  <c r="C34" i="15"/>
  <c r="C40" i="15" s="1"/>
  <c r="AA34" i="16"/>
  <c r="AA40" i="16" s="1"/>
  <c r="Y34" i="16"/>
  <c r="X34" i="16"/>
  <c r="Z34" i="16" s="1"/>
  <c r="W34" i="16"/>
  <c r="V34" i="16"/>
  <c r="U34" i="16"/>
  <c r="T34" i="16"/>
  <c r="S34" i="16"/>
  <c r="R34" i="16"/>
  <c r="R40" i="16" s="1"/>
  <c r="Q34" i="16"/>
  <c r="P34" i="16"/>
  <c r="O34" i="16"/>
  <c r="N34" i="16"/>
  <c r="M34" i="16"/>
  <c r="L34" i="16"/>
  <c r="K34" i="16"/>
  <c r="J34" i="16"/>
  <c r="J40" i="16" s="1"/>
  <c r="I34" i="16"/>
  <c r="H34" i="16"/>
  <c r="G34" i="16"/>
  <c r="F34" i="16"/>
  <c r="E34" i="16"/>
  <c r="D34" i="16"/>
  <c r="C34" i="16"/>
  <c r="AA34" i="17"/>
  <c r="Y34" i="17"/>
  <c r="X34" i="17"/>
  <c r="Z34" i="17" s="1"/>
  <c r="W34" i="17"/>
  <c r="V34" i="17"/>
  <c r="V40" i="17" s="1"/>
  <c r="U34" i="17"/>
  <c r="T34" i="17"/>
  <c r="T40" i="17" s="1"/>
  <c r="S34" i="17"/>
  <c r="R34" i="17"/>
  <c r="Q34" i="17"/>
  <c r="P34" i="17"/>
  <c r="P40" i="17" s="1"/>
  <c r="O34" i="17"/>
  <c r="N34" i="17"/>
  <c r="N40" i="17" s="1"/>
  <c r="M34" i="17"/>
  <c r="L34" i="17"/>
  <c r="L40" i="17" s="1"/>
  <c r="K34" i="17"/>
  <c r="J34" i="17"/>
  <c r="J40" i="17" s="1"/>
  <c r="I34" i="17"/>
  <c r="H34" i="17"/>
  <c r="H40" i="17" s="1"/>
  <c r="G34" i="17"/>
  <c r="F34" i="17"/>
  <c r="F40" i="17" s="1"/>
  <c r="E34" i="17"/>
  <c r="D34" i="17"/>
  <c r="D40" i="17" s="1"/>
  <c r="C34" i="17"/>
  <c r="AA34" i="18"/>
  <c r="Y34" i="18"/>
  <c r="X34" i="18"/>
  <c r="Z34" i="18" s="1"/>
  <c r="W34" i="18"/>
  <c r="V34" i="18"/>
  <c r="V40" i="18" s="1"/>
  <c r="U34" i="18"/>
  <c r="T34" i="18"/>
  <c r="T40" i="18" s="1"/>
  <c r="S34" i="18"/>
  <c r="R34" i="18"/>
  <c r="R40" i="18" s="1"/>
  <c r="Q34" i="18"/>
  <c r="P34" i="18"/>
  <c r="P40" i="18" s="1"/>
  <c r="O34" i="18"/>
  <c r="N34" i="18"/>
  <c r="N40" i="18" s="1"/>
  <c r="M34" i="18"/>
  <c r="L34" i="18"/>
  <c r="L40" i="18" s="1"/>
  <c r="K34" i="18"/>
  <c r="J34" i="18"/>
  <c r="J40" i="18" s="1"/>
  <c r="I34" i="18"/>
  <c r="H34" i="18"/>
  <c r="G34" i="18"/>
  <c r="F34" i="18"/>
  <c r="F40" i="18" s="1"/>
  <c r="E34" i="18"/>
  <c r="D34" i="18"/>
  <c r="D40" i="18" s="1"/>
  <c r="C34" i="18"/>
  <c r="AA34" i="19"/>
  <c r="Y34" i="19"/>
  <c r="X34" i="19"/>
  <c r="Z34" i="19" s="1"/>
  <c r="W34" i="19"/>
  <c r="V34" i="19"/>
  <c r="V40" i="19" s="1"/>
  <c r="U34" i="19"/>
  <c r="T34" i="19"/>
  <c r="T40" i="19" s="1"/>
  <c r="S34" i="19"/>
  <c r="R34" i="19"/>
  <c r="R40" i="19" s="1"/>
  <c r="Q34" i="19"/>
  <c r="P34" i="19"/>
  <c r="P40" i="19" s="1"/>
  <c r="O34" i="19"/>
  <c r="N34" i="19"/>
  <c r="M34" i="19"/>
  <c r="L34" i="19"/>
  <c r="L40" i="19" s="1"/>
  <c r="K34" i="19"/>
  <c r="J34" i="19"/>
  <c r="J40" i="19" s="1"/>
  <c r="I34" i="19"/>
  <c r="H34" i="19"/>
  <c r="H40" i="19" s="1"/>
  <c r="G34" i="19"/>
  <c r="F34" i="19"/>
  <c r="F40" i="19" s="1"/>
  <c r="E34" i="19"/>
  <c r="D34" i="19"/>
  <c r="D40" i="19" s="1"/>
  <c r="C34" i="19"/>
  <c r="AA34" i="20"/>
  <c r="Y34" i="20"/>
  <c r="X34" i="20"/>
  <c r="Z34" i="20" s="1"/>
  <c r="W34" i="20"/>
  <c r="V34" i="20"/>
  <c r="V40" i="20" s="1"/>
  <c r="U34" i="20"/>
  <c r="T34" i="20"/>
  <c r="T40" i="20" s="1"/>
  <c r="S34" i="20"/>
  <c r="R34" i="20"/>
  <c r="R40" i="20" s="1"/>
  <c r="Q34" i="20"/>
  <c r="P34" i="20"/>
  <c r="P40" i="20" s="1"/>
  <c r="O34" i="20"/>
  <c r="N34" i="20"/>
  <c r="N40" i="20" s="1"/>
  <c r="M34" i="20"/>
  <c r="L34" i="20"/>
  <c r="L40" i="20" s="1"/>
  <c r="K34" i="20"/>
  <c r="J34" i="20"/>
  <c r="J40" i="20" s="1"/>
  <c r="I34" i="20"/>
  <c r="H34" i="20"/>
  <c r="H40" i="20" s="1"/>
  <c r="G34" i="20"/>
  <c r="F34" i="20"/>
  <c r="F40" i="20" s="1"/>
  <c r="E34" i="20"/>
  <c r="D34" i="20"/>
  <c r="D40" i="20" s="1"/>
  <c r="C34" i="20"/>
  <c r="AA34" i="21"/>
  <c r="Y34" i="21"/>
  <c r="X34" i="21"/>
  <c r="Z34" i="21" s="1"/>
  <c r="W34" i="21"/>
  <c r="V34" i="21"/>
  <c r="V40" i="21" s="1"/>
  <c r="U34" i="21"/>
  <c r="T34" i="21"/>
  <c r="T40" i="21" s="1"/>
  <c r="S34" i="21"/>
  <c r="R34" i="21"/>
  <c r="R40" i="21" s="1"/>
  <c r="Q34" i="21"/>
  <c r="P34" i="21"/>
  <c r="P40" i="21" s="1"/>
  <c r="O34" i="21"/>
  <c r="N34" i="21"/>
  <c r="N40" i="21" s="1"/>
  <c r="M34" i="21"/>
  <c r="L34" i="21"/>
  <c r="L40" i="21" s="1"/>
  <c r="K34" i="21"/>
  <c r="J34" i="21"/>
  <c r="J40" i="21" s="1"/>
  <c r="I34" i="21"/>
  <c r="H34" i="21"/>
  <c r="H40" i="21" s="1"/>
  <c r="G34" i="21"/>
  <c r="F34" i="21"/>
  <c r="F40" i="21" s="1"/>
  <c r="E34" i="21"/>
  <c r="D34" i="21"/>
  <c r="D40" i="21" s="1"/>
  <c r="C34" i="21"/>
  <c r="AA34" i="22"/>
  <c r="Y34" i="22"/>
  <c r="X34" i="22"/>
  <c r="X40" i="22" s="1"/>
  <c r="W34" i="22"/>
  <c r="V34" i="22"/>
  <c r="V40" i="22" s="1"/>
  <c r="U34" i="22"/>
  <c r="T34" i="22"/>
  <c r="T40" i="22" s="1"/>
  <c r="S34" i="22"/>
  <c r="R34" i="22"/>
  <c r="R40" i="22" s="1"/>
  <c r="Q34" i="22"/>
  <c r="P34" i="22"/>
  <c r="P40" i="22" s="1"/>
  <c r="O34" i="22"/>
  <c r="N34" i="22"/>
  <c r="N40" i="22" s="1"/>
  <c r="M34" i="22"/>
  <c r="L34" i="22"/>
  <c r="L40" i="22" s="1"/>
  <c r="K34" i="22"/>
  <c r="J34" i="22"/>
  <c r="J40" i="22" s="1"/>
  <c r="I34" i="22"/>
  <c r="H34" i="22"/>
  <c r="H40" i="22" s="1"/>
  <c r="G34" i="22"/>
  <c r="F34" i="22"/>
  <c r="F40" i="22" s="1"/>
  <c r="E34" i="22"/>
  <c r="D34" i="22"/>
  <c r="D40" i="22" s="1"/>
  <c r="C34" i="22"/>
  <c r="AA34" i="23"/>
  <c r="Y34" i="23"/>
  <c r="X34" i="23"/>
  <c r="Z34" i="23" s="1"/>
  <c r="W34" i="23"/>
  <c r="V34" i="23"/>
  <c r="V40" i="23" s="1"/>
  <c r="U34" i="23"/>
  <c r="T34" i="23"/>
  <c r="T40" i="23" s="1"/>
  <c r="S34" i="23"/>
  <c r="R34" i="23"/>
  <c r="R40" i="23" s="1"/>
  <c r="Q34" i="23"/>
  <c r="P34" i="23"/>
  <c r="P40" i="23" s="1"/>
  <c r="O34" i="23"/>
  <c r="N34" i="23"/>
  <c r="M34" i="23"/>
  <c r="L34" i="23"/>
  <c r="L40" i="23" s="1"/>
  <c r="K34" i="23"/>
  <c r="J34" i="23"/>
  <c r="J40" i="23" s="1"/>
  <c r="I34" i="23"/>
  <c r="H34" i="23"/>
  <c r="H40" i="23" s="1"/>
  <c r="G34" i="23"/>
  <c r="F34" i="23"/>
  <c r="F40" i="23" s="1"/>
  <c r="E34" i="23"/>
  <c r="D34" i="23"/>
  <c r="D40" i="23" s="1"/>
  <c r="C34" i="23"/>
  <c r="AA34" i="24"/>
  <c r="Y34" i="24"/>
  <c r="X34" i="24"/>
  <c r="Z34" i="24" s="1"/>
  <c r="W34" i="24"/>
  <c r="V34" i="24"/>
  <c r="U34" i="24"/>
  <c r="T34" i="24"/>
  <c r="T40" i="24" s="1"/>
  <c r="S34" i="24"/>
  <c r="R34" i="24"/>
  <c r="R40" i="24" s="1"/>
  <c r="Q34" i="24"/>
  <c r="P34" i="24"/>
  <c r="P40" i="24" s="1"/>
  <c r="O34" i="24"/>
  <c r="N34" i="24"/>
  <c r="N40" i="24" s="1"/>
  <c r="M34" i="24"/>
  <c r="L34" i="24"/>
  <c r="L40" i="24" s="1"/>
  <c r="K34" i="24"/>
  <c r="J34" i="24"/>
  <c r="J40" i="24" s="1"/>
  <c r="I34" i="24"/>
  <c r="H34" i="24"/>
  <c r="H40" i="24" s="1"/>
  <c r="G34" i="24"/>
  <c r="F34" i="24"/>
  <c r="F40" i="24" s="1"/>
  <c r="E34" i="24"/>
  <c r="D34" i="24"/>
  <c r="D40" i="24" s="1"/>
  <c r="C34" i="24"/>
  <c r="AA34" i="25"/>
  <c r="Y34" i="25"/>
  <c r="X34" i="25"/>
  <c r="Z34" i="25" s="1"/>
  <c r="W34" i="25"/>
  <c r="V34" i="25"/>
  <c r="V40" i="25" s="1"/>
  <c r="U34" i="25"/>
  <c r="T34" i="25"/>
  <c r="T40" i="25" s="1"/>
  <c r="S34" i="25"/>
  <c r="R34" i="25"/>
  <c r="R40" i="25" s="1"/>
  <c r="Q34" i="25"/>
  <c r="P34" i="25"/>
  <c r="P40" i="25" s="1"/>
  <c r="O34" i="25"/>
  <c r="N34" i="25"/>
  <c r="N40" i="25" s="1"/>
  <c r="M34" i="25"/>
  <c r="L34" i="25"/>
  <c r="L40" i="25" s="1"/>
  <c r="K34" i="25"/>
  <c r="J34" i="25"/>
  <c r="J40" i="25" s="1"/>
  <c r="I34" i="25"/>
  <c r="H34" i="25"/>
  <c r="H40" i="25" s="1"/>
  <c r="G34" i="25"/>
  <c r="F34" i="25"/>
  <c r="F40" i="25" s="1"/>
  <c r="E34" i="25"/>
  <c r="D34" i="25"/>
  <c r="D40" i="25" s="1"/>
  <c r="C34" i="25"/>
  <c r="AA34" i="26"/>
  <c r="Y34" i="26"/>
  <c r="X34" i="26"/>
  <c r="Z34" i="26" s="1"/>
  <c r="W34" i="26"/>
  <c r="V34" i="26"/>
  <c r="V40" i="26" s="1"/>
  <c r="U34" i="26"/>
  <c r="T34" i="26"/>
  <c r="T40" i="26" s="1"/>
  <c r="S34" i="26"/>
  <c r="R34" i="26"/>
  <c r="R40" i="26" s="1"/>
  <c r="Q34" i="26"/>
  <c r="P34" i="26"/>
  <c r="P40" i="26" s="1"/>
  <c r="O34" i="26"/>
  <c r="N34" i="26"/>
  <c r="N40" i="26" s="1"/>
  <c r="M34" i="26"/>
  <c r="L34" i="26"/>
  <c r="L40" i="26" s="1"/>
  <c r="K34" i="26"/>
  <c r="J34" i="26"/>
  <c r="J40" i="26" s="1"/>
  <c r="I34" i="26"/>
  <c r="H34" i="26"/>
  <c r="H40" i="26" s="1"/>
  <c r="G34" i="26"/>
  <c r="F34" i="26"/>
  <c r="E34" i="26"/>
  <c r="D34" i="26"/>
  <c r="D40" i="26" s="1"/>
  <c r="C34" i="26"/>
  <c r="AA34" i="27"/>
  <c r="Y34" i="27"/>
  <c r="X34" i="27"/>
  <c r="Z34" i="27" s="1"/>
  <c r="W34" i="27"/>
  <c r="V34" i="27"/>
  <c r="V40" i="27" s="1"/>
  <c r="U34" i="27"/>
  <c r="T34" i="27"/>
  <c r="T40" i="27" s="1"/>
  <c r="S34" i="27"/>
  <c r="R34" i="27"/>
  <c r="R40" i="27" s="1"/>
  <c r="Q34" i="27"/>
  <c r="P34" i="27"/>
  <c r="P40" i="27" s="1"/>
  <c r="O34" i="27"/>
  <c r="N34" i="27"/>
  <c r="N40" i="27" s="1"/>
  <c r="M34" i="27"/>
  <c r="L34" i="27"/>
  <c r="K34" i="27"/>
  <c r="J34" i="27"/>
  <c r="J40" i="27" s="1"/>
  <c r="I34" i="27"/>
  <c r="H34" i="27"/>
  <c r="H40" i="27" s="1"/>
  <c r="G34" i="27"/>
  <c r="F34" i="27"/>
  <c r="F40" i="27" s="1"/>
  <c r="E34" i="27"/>
  <c r="D34" i="27"/>
  <c r="D40" i="27" s="1"/>
  <c r="C34" i="27"/>
  <c r="AA34" i="28"/>
  <c r="Y34" i="28"/>
  <c r="X34" i="28"/>
  <c r="Z34" i="28" s="1"/>
  <c r="W34" i="28"/>
  <c r="V34" i="28"/>
  <c r="V40" i="28" s="1"/>
  <c r="U34" i="28"/>
  <c r="T34" i="28"/>
  <c r="S34" i="28"/>
  <c r="R34" i="28"/>
  <c r="R40" i="28" s="1"/>
  <c r="Q34" i="28"/>
  <c r="P34" i="28"/>
  <c r="O34" i="28"/>
  <c r="N34" i="28"/>
  <c r="N40" i="28" s="1"/>
  <c r="M34" i="28"/>
  <c r="L34" i="28"/>
  <c r="K34" i="28"/>
  <c r="J34" i="28"/>
  <c r="J40" i="28" s="1"/>
  <c r="I34" i="28"/>
  <c r="H34" i="28"/>
  <c r="G34" i="28"/>
  <c r="F34" i="28"/>
  <c r="F40" i="28" s="1"/>
  <c r="E34" i="28"/>
  <c r="D34" i="28"/>
  <c r="C34" i="28"/>
  <c r="AA34" i="29"/>
  <c r="Y34" i="29"/>
  <c r="X34" i="29"/>
  <c r="Z34" i="29" s="1"/>
  <c r="W34" i="29"/>
  <c r="V34" i="29"/>
  <c r="V40" i="29" s="1"/>
  <c r="U34" i="29"/>
  <c r="T34" i="29"/>
  <c r="S34" i="29"/>
  <c r="R34" i="29"/>
  <c r="R40" i="29" s="1"/>
  <c r="Q34" i="29"/>
  <c r="P34" i="29"/>
  <c r="O34" i="29"/>
  <c r="N34" i="29"/>
  <c r="M34" i="29"/>
  <c r="M40" i="29" s="1"/>
  <c r="L34" i="29"/>
  <c r="K34" i="29"/>
  <c r="J34" i="29"/>
  <c r="I34" i="29"/>
  <c r="H34" i="29"/>
  <c r="G34" i="29"/>
  <c r="F34" i="29"/>
  <c r="F40" i="29" s="1"/>
  <c r="E34" i="29"/>
  <c r="D34" i="29"/>
  <c r="C34" i="29"/>
  <c r="AA34" i="30"/>
  <c r="Y34" i="30"/>
  <c r="X34" i="30"/>
  <c r="Z34" i="30" s="1"/>
  <c r="W34" i="30"/>
  <c r="V34" i="30"/>
  <c r="U34" i="30"/>
  <c r="T34" i="30"/>
  <c r="S34" i="30"/>
  <c r="R34" i="30"/>
  <c r="Q34" i="30"/>
  <c r="P34" i="30"/>
  <c r="P40" i="30" s="1"/>
  <c r="O34" i="30"/>
  <c r="N34" i="30"/>
  <c r="M34" i="30"/>
  <c r="L34" i="30"/>
  <c r="L40" i="30" s="1"/>
  <c r="K34" i="30"/>
  <c r="J34" i="30"/>
  <c r="I34" i="30"/>
  <c r="H34" i="30"/>
  <c r="G34" i="30"/>
  <c r="F34" i="30"/>
  <c r="E34" i="30"/>
  <c r="D34" i="30"/>
  <c r="D40" i="30" s="1"/>
  <c r="C34" i="30"/>
  <c r="AA34" i="31"/>
  <c r="Y34" i="31"/>
  <c r="X34" i="31"/>
  <c r="Z34" i="31" s="1"/>
  <c r="W34" i="31"/>
  <c r="V34" i="31"/>
  <c r="U34" i="31"/>
  <c r="T34" i="31"/>
  <c r="S34" i="31"/>
  <c r="R34" i="31"/>
  <c r="Q34" i="31"/>
  <c r="P34" i="31"/>
  <c r="O34" i="31"/>
  <c r="N34" i="31"/>
  <c r="M34" i="31"/>
  <c r="L34" i="31"/>
  <c r="K34" i="31"/>
  <c r="J34" i="31"/>
  <c r="I34" i="31"/>
  <c r="H34" i="31"/>
  <c r="G34" i="31"/>
  <c r="F34" i="31"/>
  <c r="E34" i="31"/>
  <c r="D34" i="31"/>
  <c r="C34" i="31"/>
  <c r="AA34" i="1"/>
  <c r="Y34" i="1"/>
  <c r="X34" i="1"/>
  <c r="Z34" i="1" s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G40" i="1" s="1"/>
  <c r="F34" i="1"/>
  <c r="E34" i="1"/>
  <c r="D34" i="1"/>
  <c r="C34" i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Y25" i="7" s="1"/>
  <c r="X24" i="7"/>
  <c r="W24" i="7"/>
  <c r="V24" i="7"/>
  <c r="U24" i="7"/>
  <c r="T24" i="7"/>
  <c r="S24" i="7"/>
  <c r="R24" i="7"/>
  <c r="Q24" i="7"/>
  <c r="Q25" i="7" s="1"/>
  <c r="P24" i="7"/>
  <c r="O24" i="7"/>
  <c r="N24" i="7"/>
  <c r="M24" i="7"/>
  <c r="L24" i="7"/>
  <c r="K24" i="7"/>
  <c r="J24" i="7"/>
  <c r="I24" i="7"/>
  <c r="I25" i="7" s="1"/>
  <c r="H24" i="7"/>
  <c r="G24" i="7"/>
  <c r="F24" i="7"/>
  <c r="E24" i="7"/>
  <c r="D24" i="7"/>
  <c r="C24" i="7"/>
  <c r="Q25" i="8"/>
  <c r="Q42" i="8" s="1"/>
  <c r="AA24" i="8"/>
  <c r="Y24" i="8"/>
  <c r="X24" i="8"/>
  <c r="W24" i="8"/>
  <c r="V24" i="8"/>
  <c r="U24" i="8"/>
  <c r="T24" i="8"/>
  <c r="S24" i="8"/>
  <c r="S25" i="8" s="1"/>
  <c r="R24" i="8"/>
  <c r="Q24" i="8"/>
  <c r="P24" i="8"/>
  <c r="O24" i="8"/>
  <c r="N24" i="8"/>
  <c r="M24" i="8"/>
  <c r="L24" i="8"/>
  <c r="K24" i="8"/>
  <c r="K25" i="8" s="1"/>
  <c r="J24" i="8"/>
  <c r="I24" i="8"/>
  <c r="H24" i="8"/>
  <c r="G24" i="8"/>
  <c r="F24" i="8"/>
  <c r="E24" i="8"/>
  <c r="D24" i="8"/>
  <c r="C24" i="8"/>
  <c r="C25" i="8" s="1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G25" i="11"/>
  <c r="G42" i="11" s="1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Y25" i="15" s="1"/>
  <c r="Y42" i="15" s="1"/>
  <c r="X24" i="15"/>
  <c r="W24" i="15"/>
  <c r="V24" i="15"/>
  <c r="U24" i="15"/>
  <c r="T24" i="15"/>
  <c r="S24" i="15"/>
  <c r="R24" i="15"/>
  <c r="Q24" i="15"/>
  <c r="Q25" i="15" s="1"/>
  <c r="Q42" i="15" s="1"/>
  <c r="P24" i="15"/>
  <c r="O24" i="15"/>
  <c r="N24" i="15"/>
  <c r="M24" i="15"/>
  <c r="L24" i="15"/>
  <c r="K24" i="15"/>
  <c r="J24" i="15"/>
  <c r="I24" i="15"/>
  <c r="I25" i="15" s="1"/>
  <c r="I42" i="15" s="1"/>
  <c r="H24" i="15"/>
  <c r="G24" i="15"/>
  <c r="F24" i="15"/>
  <c r="E24" i="15"/>
  <c r="D24" i="15"/>
  <c r="C24" i="15"/>
  <c r="AA24" i="16"/>
  <c r="Y24" i="16"/>
  <c r="Y25" i="16" s="1"/>
  <c r="X24" i="16"/>
  <c r="W24" i="16"/>
  <c r="V24" i="16"/>
  <c r="U24" i="16"/>
  <c r="T24" i="16"/>
  <c r="S24" i="16"/>
  <c r="R24" i="16"/>
  <c r="Q24" i="16"/>
  <c r="Q25" i="16" s="1"/>
  <c r="P24" i="16"/>
  <c r="O24" i="16"/>
  <c r="N24" i="16"/>
  <c r="M24" i="16"/>
  <c r="L24" i="16"/>
  <c r="K24" i="16"/>
  <c r="J24" i="16"/>
  <c r="I24" i="16"/>
  <c r="I25" i="16" s="1"/>
  <c r="H24" i="16"/>
  <c r="G24" i="16"/>
  <c r="F24" i="16"/>
  <c r="E24" i="16"/>
  <c r="D24" i="16"/>
  <c r="C24" i="16"/>
  <c r="F25" i="17"/>
  <c r="F42" i="17" s="1"/>
  <c r="AA24" i="17"/>
  <c r="Y24" i="17"/>
  <c r="X24" i="17"/>
  <c r="W24" i="17"/>
  <c r="V24" i="17"/>
  <c r="U24" i="17"/>
  <c r="T24" i="17"/>
  <c r="S24" i="17"/>
  <c r="S25" i="17" s="1"/>
  <c r="R24" i="17"/>
  <c r="Q24" i="17"/>
  <c r="P24" i="17"/>
  <c r="O24" i="17"/>
  <c r="N24" i="17"/>
  <c r="M24" i="17"/>
  <c r="L24" i="17"/>
  <c r="K24" i="17"/>
  <c r="K25" i="17" s="1"/>
  <c r="J24" i="17"/>
  <c r="I24" i="17"/>
  <c r="H24" i="17"/>
  <c r="G24" i="17"/>
  <c r="F24" i="17"/>
  <c r="E24" i="17"/>
  <c r="D24" i="17"/>
  <c r="C24" i="17"/>
  <c r="C25" i="17" s="1"/>
  <c r="AA24" i="18"/>
  <c r="Y24" i="18"/>
  <c r="X24" i="18"/>
  <c r="Z24" i="18" s="1"/>
  <c r="W24" i="18"/>
  <c r="V24" i="18"/>
  <c r="U24" i="18"/>
  <c r="T24" i="18"/>
  <c r="S24" i="18"/>
  <c r="S25" i="18" s="1"/>
  <c r="R24" i="18"/>
  <c r="Q24" i="18"/>
  <c r="P24" i="18"/>
  <c r="O24" i="18"/>
  <c r="N24" i="18"/>
  <c r="M24" i="18"/>
  <c r="L24" i="18"/>
  <c r="K24" i="18"/>
  <c r="K25" i="18" s="1"/>
  <c r="J24" i="18"/>
  <c r="I24" i="18"/>
  <c r="H24" i="18"/>
  <c r="G24" i="18"/>
  <c r="F24" i="18"/>
  <c r="E24" i="18"/>
  <c r="D24" i="18"/>
  <c r="C24" i="18"/>
  <c r="C25" i="18" s="1"/>
  <c r="AA24" i="19"/>
  <c r="Y24" i="19"/>
  <c r="X24" i="19"/>
  <c r="W24" i="19"/>
  <c r="V24" i="19"/>
  <c r="U24" i="19"/>
  <c r="T24" i="19"/>
  <c r="S24" i="19"/>
  <c r="S25" i="19" s="1"/>
  <c r="R24" i="19"/>
  <c r="Q24" i="19"/>
  <c r="P24" i="19"/>
  <c r="O24" i="19"/>
  <c r="N24" i="19"/>
  <c r="M24" i="19"/>
  <c r="L24" i="19"/>
  <c r="K24" i="19"/>
  <c r="K25" i="19" s="1"/>
  <c r="J24" i="19"/>
  <c r="I24" i="19"/>
  <c r="H24" i="19"/>
  <c r="G24" i="19"/>
  <c r="F24" i="19"/>
  <c r="E24" i="19"/>
  <c r="D24" i="19"/>
  <c r="C24" i="19"/>
  <c r="C25" i="19" s="1"/>
  <c r="AA24" i="20"/>
  <c r="Y24" i="20"/>
  <c r="X24" i="20"/>
  <c r="Z24" i="20" s="1"/>
  <c r="W24" i="20"/>
  <c r="V24" i="20"/>
  <c r="U24" i="20"/>
  <c r="T24" i="20"/>
  <c r="S24" i="20"/>
  <c r="S25" i="20" s="1"/>
  <c r="R24" i="20"/>
  <c r="Q24" i="20"/>
  <c r="P24" i="20"/>
  <c r="O24" i="20"/>
  <c r="N24" i="20"/>
  <c r="M24" i="20"/>
  <c r="L24" i="20"/>
  <c r="K24" i="20"/>
  <c r="K25" i="20" s="1"/>
  <c r="J24" i="20"/>
  <c r="I24" i="20"/>
  <c r="H24" i="20"/>
  <c r="G24" i="20"/>
  <c r="F24" i="20"/>
  <c r="E24" i="20"/>
  <c r="D24" i="20"/>
  <c r="C24" i="20"/>
  <c r="C25" i="20" s="1"/>
  <c r="AA24" i="21"/>
  <c r="Y24" i="21"/>
  <c r="X24" i="21"/>
  <c r="W24" i="21"/>
  <c r="V24" i="21"/>
  <c r="U24" i="21"/>
  <c r="T24" i="21"/>
  <c r="S24" i="21"/>
  <c r="S25" i="21" s="1"/>
  <c r="R24" i="21"/>
  <c r="Q24" i="21"/>
  <c r="P24" i="21"/>
  <c r="O24" i="21"/>
  <c r="N24" i="21"/>
  <c r="M24" i="21"/>
  <c r="L24" i="21"/>
  <c r="K24" i="21"/>
  <c r="K25" i="21" s="1"/>
  <c r="J24" i="21"/>
  <c r="I24" i="21"/>
  <c r="H24" i="21"/>
  <c r="G24" i="21"/>
  <c r="F24" i="21"/>
  <c r="E24" i="21"/>
  <c r="D24" i="21"/>
  <c r="C24" i="21"/>
  <c r="C25" i="21" s="1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W24" i="25"/>
  <c r="V24" i="25"/>
  <c r="U24" i="25"/>
  <c r="T24" i="25"/>
  <c r="S24" i="25"/>
  <c r="S25" i="25" s="1"/>
  <c r="R24" i="25"/>
  <c r="Q24" i="25"/>
  <c r="P24" i="25"/>
  <c r="O24" i="25"/>
  <c r="N24" i="25"/>
  <c r="M24" i="25"/>
  <c r="L24" i="25"/>
  <c r="K24" i="25"/>
  <c r="K25" i="25" s="1"/>
  <c r="J24" i="25"/>
  <c r="I24" i="25"/>
  <c r="H24" i="25"/>
  <c r="G24" i="25"/>
  <c r="F24" i="25"/>
  <c r="E24" i="25"/>
  <c r="D24" i="25"/>
  <c r="C24" i="25"/>
  <c r="C25" i="25" s="1"/>
  <c r="AA24" i="26"/>
  <c r="Y24" i="26"/>
  <c r="X24" i="26"/>
  <c r="W24" i="26"/>
  <c r="V24" i="26"/>
  <c r="U24" i="26"/>
  <c r="U25" i="26" s="1"/>
  <c r="T24" i="26"/>
  <c r="S24" i="26"/>
  <c r="R24" i="26"/>
  <c r="Q24" i="26"/>
  <c r="P24" i="26"/>
  <c r="O24" i="26"/>
  <c r="N24" i="26"/>
  <c r="M24" i="26"/>
  <c r="M25" i="26" s="1"/>
  <c r="L24" i="26"/>
  <c r="K24" i="26"/>
  <c r="J24" i="26"/>
  <c r="I24" i="26"/>
  <c r="H24" i="26"/>
  <c r="G24" i="26"/>
  <c r="F24" i="26"/>
  <c r="E24" i="26"/>
  <c r="E25" i="26" s="1"/>
  <c r="D24" i="26"/>
  <c r="C24" i="26"/>
  <c r="AA24" i="27"/>
  <c r="Y24" i="27"/>
  <c r="X24" i="27"/>
  <c r="Z24" i="27" s="1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X25" i="28"/>
  <c r="H25" i="28"/>
  <c r="AA24" i="28"/>
  <c r="Y24" i="28"/>
  <c r="X24" i="28"/>
  <c r="W24" i="28"/>
  <c r="V24" i="28"/>
  <c r="U24" i="28"/>
  <c r="U25" i="28" s="1"/>
  <c r="U42" i="28" s="1"/>
  <c r="T24" i="28"/>
  <c r="S24" i="28"/>
  <c r="R24" i="28"/>
  <c r="Q24" i="28"/>
  <c r="P24" i="28"/>
  <c r="O24" i="28"/>
  <c r="N24" i="28"/>
  <c r="M24" i="28"/>
  <c r="M25" i="28" s="1"/>
  <c r="M42" i="28" s="1"/>
  <c r="L24" i="28"/>
  <c r="K24" i="28"/>
  <c r="J24" i="28"/>
  <c r="I24" i="28"/>
  <c r="H24" i="28"/>
  <c r="G24" i="28"/>
  <c r="F24" i="28"/>
  <c r="E24" i="28"/>
  <c r="E25" i="28" s="1"/>
  <c r="E42" i="28" s="1"/>
  <c r="D24" i="28"/>
  <c r="C24" i="28"/>
  <c r="N25" i="29"/>
  <c r="AA24" i="29"/>
  <c r="Y24" i="29"/>
  <c r="X24" i="29"/>
  <c r="Z24" i="29" s="1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V25" i="30"/>
  <c r="F25" i="30"/>
  <c r="AA24" i="30"/>
  <c r="Z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Z24" i="31" s="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T25" i="1"/>
  <c r="D25" i="1"/>
  <c r="AA24" i="1"/>
  <c r="Y24" i="1"/>
  <c r="X24" i="1"/>
  <c r="W24" i="1"/>
  <c r="V24" i="1"/>
  <c r="U24" i="1"/>
  <c r="T24" i="1"/>
  <c r="S24" i="1"/>
  <c r="S25" i="1" s="1"/>
  <c r="S42" i="1" s="1"/>
  <c r="R24" i="1"/>
  <c r="Q24" i="1"/>
  <c r="P24" i="1"/>
  <c r="O24" i="1"/>
  <c r="N24" i="1"/>
  <c r="M24" i="1"/>
  <c r="L24" i="1"/>
  <c r="K24" i="1"/>
  <c r="K25" i="1" s="1"/>
  <c r="J24" i="1"/>
  <c r="I24" i="1"/>
  <c r="H24" i="1"/>
  <c r="G24" i="1"/>
  <c r="F24" i="1"/>
  <c r="E24" i="1"/>
  <c r="D24" i="1"/>
  <c r="C24" i="1"/>
  <c r="C25" i="1" s="1"/>
  <c r="AA12" i="2"/>
  <c r="Y12" i="2"/>
  <c r="X12" i="2"/>
  <c r="Z12" i="2" s="1"/>
  <c r="W12" i="2"/>
  <c r="V12" i="2"/>
  <c r="U12" i="2"/>
  <c r="U25" i="2" s="1"/>
  <c r="U42" i="2" s="1"/>
  <c r="T12" i="2"/>
  <c r="S12" i="2"/>
  <c r="R12" i="2"/>
  <c r="Q12" i="2"/>
  <c r="Q25" i="2" s="1"/>
  <c r="Q42" i="2" s="1"/>
  <c r="P12" i="2"/>
  <c r="O12" i="2"/>
  <c r="N12" i="2"/>
  <c r="M12" i="2"/>
  <c r="M25" i="2" s="1"/>
  <c r="M42" i="2" s="1"/>
  <c r="L12" i="2"/>
  <c r="K12" i="2"/>
  <c r="J12" i="2"/>
  <c r="I12" i="2"/>
  <c r="I25" i="2" s="1"/>
  <c r="I42" i="2" s="1"/>
  <c r="H12" i="2"/>
  <c r="G12" i="2"/>
  <c r="F12" i="2"/>
  <c r="E12" i="2"/>
  <c r="E25" i="2" s="1"/>
  <c r="E42" i="2" s="1"/>
  <c r="D12" i="2"/>
  <c r="C12" i="2"/>
  <c r="AA12" i="3"/>
  <c r="AA25" i="3" s="1"/>
  <c r="AA42" i="3" s="1"/>
  <c r="Y12" i="3"/>
  <c r="X12" i="3"/>
  <c r="Z12" i="3" s="1"/>
  <c r="W12" i="3"/>
  <c r="W25" i="3" s="1"/>
  <c r="W42" i="3" s="1"/>
  <c r="V12" i="3"/>
  <c r="U12" i="3"/>
  <c r="T12" i="3"/>
  <c r="S12" i="3"/>
  <c r="S25" i="3" s="1"/>
  <c r="S42" i="3" s="1"/>
  <c r="R12" i="3"/>
  <c r="Q12" i="3"/>
  <c r="P12" i="3"/>
  <c r="O12" i="3"/>
  <c r="O25" i="3" s="1"/>
  <c r="O42" i="3" s="1"/>
  <c r="N12" i="3"/>
  <c r="M12" i="3"/>
  <c r="L12" i="3"/>
  <c r="K12" i="3"/>
  <c r="K25" i="3" s="1"/>
  <c r="K42" i="3" s="1"/>
  <c r="J12" i="3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Z12" i="4" s="1"/>
  <c r="W12" i="4"/>
  <c r="V12" i="4"/>
  <c r="U12" i="4"/>
  <c r="U25" i="4" s="1"/>
  <c r="U42" i="4" s="1"/>
  <c r="T12" i="4"/>
  <c r="S12" i="4"/>
  <c r="R12" i="4"/>
  <c r="Q12" i="4"/>
  <c r="Q25" i="4" s="1"/>
  <c r="Q42" i="4" s="1"/>
  <c r="P12" i="4"/>
  <c r="O12" i="4"/>
  <c r="N12" i="4"/>
  <c r="M12" i="4"/>
  <c r="M25" i="4" s="1"/>
  <c r="L12" i="4"/>
  <c r="K12" i="4"/>
  <c r="J12" i="4"/>
  <c r="I12" i="4"/>
  <c r="I25" i="4" s="1"/>
  <c r="I42" i="4" s="1"/>
  <c r="H12" i="4"/>
  <c r="G12" i="4"/>
  <c r="F12" i="4"/>
  <c r="E12" i="4"/>
  <c r="E25" i="4" s="1"/>
  <c r="E42" i="4" s="1"/>
  <c r="D12" i="4"/>
  <c r="C12" i="4"/>
  <c r="AA12" i="5"/>
  <c r="AA25" i="5" s="1"/>
  <c r="AA42" i="5" s="1"/>
  <c r="Y12" i="5"/>
  <c r="X12" i="5"/>
  <c r="Z12" i="5" s="1"/>
  <c r="W12" i="5"/>
  <c r="W25" i="5" s="1"/>
  <c r="W42" i="5" s="1"/>
  <c r="V12" i="5"/>
  <c r="U12" i="5"/>
  <c r="T12" i="5"/>
  <c r="S12" i="5"/>
  <c r="S25" i="5" s="1"/>
  <c r="S42" i="5" s="1"/>
  <c r="R12" i="5"/>
  <c r="Q12" i="5"/>
  <c r="P12" i="5"/>
  <c r="O12" i="5"/>
  <c r="O25" i="5" s="1"/>
  <c r="O42" i="5" s="1"/>
  <c r="N12" i="5"/>
  <c r="M12" i="5"/>
  <c r="L12" i="5"/>
  <c r="K12" i="5"/>
  <c r="K25" i="5" s="1"/>
  <c r="K42" i="5" s="1"/>
  <c r="J12" i="5"/>
  <c r="I12" i="5"/>
  <c r="H12" i="5"/>
  <c r="G12" i="5"/>
  <c r="G25" i="5" s="1"/>
  <c r="G42" i="5" s="1"/>
  <c r="F12" i="5"/>
  <c r="E12" i="5"/>
  <c r="D12" i="5"/>
  <c r="C12" i="5"/>
  <c r="C25" i="5" s="1"/>
  <c r="C42" i="5" s="1"/>
  <c r="AA12" i="6"/>
  <c r="Y12" i="6"/>
  <c r="Y25" i="6" s="1"/>
  <c r="Y42" i="6" s="1"/>
  <c r="X12" i="6"/>
  <c r="Z12" i="6" s="1"/>
  <c r="W12" i="6"/>
  <c r="V12" i="6"/>
  <c r="U12" i="6"/>
  <c r="U25" i="6" s="1"/>
  <c r="U42" i="6" s="1"/>
  <c r="T12" i="6"/>
  <c r="S12" i="6"/>
  <c r="R12" i="6"/>
  <c r="Q12" i="6"/>
  <c r="Q25" i="6" s="1"/>
  <c r="Q42" i="6" s="1"/>
  <c r="P12" i="6"/>
  <c r="O12" i="6"/>
  <c r="N12" i="6"/>
  <c r="M12" i="6"/>
  <c r="M25" i="6" s="1"/>
  <c r="M42" i="6" s="1"/>
  <c r="L12" i="6"/>
  <c r="K12" i="6"/>
  <c r="J12" i="6"/>
  <c r="I12" i="6"/>
  <c r="I25" i="6" s="1"/>
  <c r="I42" i="6" s="1"/>
  <c r="H12" i="6"/>
  <c r="G12" i="6"/>
  <c r="F12" i="6"/>
  <c r="E12" i="6"/>
  <c r="E25" i="6" s="1"/>
  <c r="E42" i="6" s="1"/>
  <c r="D12" i="6"/>
  <c r="C12" i="6"/>
  <c r="AA12" i="7"/>
  <c r="AA25" i="7" s="1"/>
  <c r="AA42" i="7" s="1"/>
  <c r="Y12" i="7"/>
  <c r="X12" i="7"/>
  <c r="Z12" i="7" s="1"/>
  <c r="W12" i="7"/>
  <c r="W25" i="7" s="1"/>
  <c r="W42" i="7" s="1"/>
  <c r="V12" i="7"/>
  <c r="U12" i="7"/>
  <c r="T12" i="7"/>
  <c r="S12" i="7"/>
  <c r="S25" i="7" s="1"/>
  <c r="S42" i="7" s="1"/>
  <c r="R12" i="7"/>
  <c r="Q12" i="7"/>
  <c r="P12" i="7"/>
  <c r="O12" i="7"/>
  <c r="O25" i="7" s="1"/>
  <c r="O42" i="7" s="1"/>
  <c r="N12" i="7"/>
  <c r="M12" i="7"/>
  <c r="L12" i="7"/>
  <c r="K12" i="7"/>
  <c r="K25" i="7" s="1"/>
  <c r="K42" i="7" s="1"/>
  <c r="J12" i="7"/>
  <c r="I12" i="7"/>
  <c r="H12" i="7"/>
  <c r="G12" i="7"/>
  <c r="G25" i="7" s="1"/>
  <c r="G42" i="7" s="1"/>
  <c r="F12" i="7"/>
  <c r="E12" i="7"/>
  <c r="D12" i="7"/>
  <c r="C12" i="7"/>
  <c r="C25" i="7" s="1"/>
  <c r="C42" i="7" s="1"/>
  <c r="AA12" i="8"/>
  <c r="Y12" i="8"/>
  <c r="Y25" i="8" s="1"/>
  <c r="Y42" i="8" s="1"/>
  <c r="X12" i="8"/>
  <c r="Z12" i="8" s="1"/>
  <c r="W12" i="8"/>
  <c r="V12" i="8"/>
  <c r="U12" i="8"/>
  <c r="U25" i="8" s="1"/>
  <c r="U42" i="8" s="1"/>
  <c r="T12" i="8"/>
  <c r="S12" i="8"/>
  <c r="R12" i="8"/>
  <c r="Q12" i="8"/>
  <c r="P12" i="8"/>
  <c r="O12" i="8"/>
  <c r="N12" i="8"/>
  <c r="M12" i="8"/>
  <c r="M25" i="8" s="1"/>
  <c r="M42" i="8" s="1"/>
  <c r="L12" i="8"/>
  <c r="K12" i="8"/>
  <c r="J12" i="8"/>
  <c r="I12" i="8"/>
  <c r="I25" i="8" s="1"/>
  <c r="I42" i="8" s="1"/>
  <c r="H12" i="8"/>
  <c r="G12" i="8"/>
  <c r="F12" i="8"/>
  <c r="E12" i="8"/>
  <c r="E25" i="8" s="1"/>
  <c r="E42" i="8" s="1"/>
  <c r="D12" i="8"/>
  <c r="C12" i="8"/>
  <c r="AA12" i="9"/>
  <c r="AA25" i="9" s="1"/>
  <c r="AA42" i="9" s="1"/>
  <c r="Z12" i="9"/>
  <c r="Y12" i="9"/>
  <c r="X12" i="9"/>
  <c r="W12" i="9"/>
  <c r="W25" i="9" s="1"/>
  <c r="W42" i="9" s="1"/>
  <c r="V12" i="9"/>
  <c r="U12" i="9"/>
  <c r="T12" i="9"/>
  <c r="S12" i="9"/>
  <c r="S25" i="9" s="1"/>
  <c r="S42" i="9" s="1"/>
  <c r="R12" i="9"/>
  <c r="Q12" i="9"/>
  <c r="P12" i="9"/>
  <c r="O12" i="9"/>
  <c r="O25" i="9" s="1"/>
  <c r="O42" i="9" s="1"/>
  <c r="N12" i="9"/>
  <c r="M12" i="9"/>
  <c r="L12" i="9"/>
  <c r="K12" i="9"/>
  <c r="K25" i="9" s="1"/>
  <c r="K42" i="9" s="1"/>
  <c r="J12" i="9"/>
  <c r="I12" i="9"/>
  <c r="H12" i="9"/>
  <c r="G12" i="9"/>
  <c r="G25" i="9" s="1"/>
  <c r="G42" i="9" s="1"/>
  <c r="F12" i="9"/>
  <c r="E12" i="9"/>
  <c r="D12" i="9"/>
  <c r="C12" i="9"/>
  <c r="C25" i="9" s="1"/>
  <c r="C42" i="9" s="1"/>
  <c r="AA12" i="10"/>
  <c r="Z12" i="10"/>
  <c r="Y12" i="10"/>
  <c r="Y25" i="10" s="1"/>
  <c r="X12" i="10"/>
  <c r="W12" i="10"/>
  <c r="V12" i="10"/>
  <c r="U12" i="10"/>
  <c r="U25" i="10" s="1"/>
  <c r="U42" i="10" s="1"/>
  <c r="T12" i="10"/>
  <c r="S12" i="10"/>
  <c r="R12" i="10"/>
  <c r="Q12" i="10"/>
  <c r="Q25" i="10" s="1"/>
  <c r="Q42" i="10" s="1"/>
  <c r="P12" i="10"/>
  <c r="O12" i="10"/>
  <c r="N12" i="10"/>
  <c r="M12" i="10"/>
  <c r="M25" i="10" s="1"/>
  <c r="M42" i="10" s="1"/>
  <c r="L12" i="10"/>
  <c r="K12" i="10"/>
  <c r="J12" i="10"/>
  <c r="I12" i="10"/>
  <c r="I25" i="10" s="1"/>
  <c r="I42" i="10" s="1"/>
  <c r="H12" i="10"/>
  <c r="G12" i="10"/>
  <c r="F12" i="10"/>
  <c r="E12" i="10"/>
  <c r="E25" i="10" s="1"/>
  <c r="E42" i="10" s="1"/>
  <c r="D12" i="10"/>
  <c r="C12" i="10"/>
  <c r="AA12" i="11"/>
  <c r="AA25" i="11" s="1"/>
  <c r="AA42" i="11" s="1"/>
  <c r="Y12" i="11"/>
  <c r="X12" i="11"/>
  <c r="Z12" i="11" s="1"/>
  <c r="W12" i="11"/>
  <c r="W25" i="11" s="1"/>
  <c r="W42" i="11" s="1"/>
  <c r="V12" i="11"/>
  <c r="U12" i="11"/>
  <c r="T12" i="11"/>
  <c r="S12" i="11"/>
  <c r="S25" i="11" s="1"/>
  <c r="S42" i="11" s="1"/>
  <c r="R12" i="11"/>
  <c r="Q12" i="11"/>
  <c r="P12" i="11"/>
  <c r="O12" i="11"/>
  <c r="O25" i="11" s="1"/>
  <c r="O42" i="11" s="1"/>
  <c r="N12" i="11"/>
  <c r="M12" i="11"/>
  <c r="L12" i="11"/>
  <c r="K12" i="11"/>
  <c r="K25" i="11" s="1"/>
  <c r="K42" i="11" s="1"/>
  <c r="J12" i="11"/>
  <c r="I12" i="11"/>
  <c r="H12" i="11"/>
  <c r="G12" i="11"/>
  <c r="F12" i="11"/>
  <c r="E12" i="11"/>
  <c r="D12" i="11"/>
  <c r="C12" i="11"/>
  <c r="C25" i="11" s="1"/>
  <c r="C42" i="11" s="1"/>
  <c r="AA12" i="12"/>
  <c r="Y12" i="12"/>
  <c r="Y25" i="12" s="1"/>
  <c r="Y42" i="12" s="1"/>
  <c r="X12" i="12"/>
  <c r="Z12" i="12" s="1"/>
  <c r="W12" i="12"/>
  <c r="V12" i="12"/>
  <c r="U12" i="12"/>
  <c r="U25" i="12" s="1"/>
  <c r="U42" i="12" s="1"/>
  <c r="T12" i="12"/>
  <c r="S12" i="12"/>
  <c r="R12" i="12"/>
  <c r="Q12" i="12"/>
  <c r="Q25" i="12" s="1"/>
  <c r="Q42" i="12" s="1"/>
  <c r="P12" i="12"/>
  <c r="O12" i="12"/>
  <c r="N12" i="12"/>
  <c r="M12" i="12"/>
  <c r="M25" i="12" s="1"/>
  <c r="M42" i="12" s="1"/>
  <c r="L12" i="12"/>
  <c r="K12" i="12"/>
  <c r="J12" i="12"/>
  <c r="I12" i="12"/>
  <c r="I25" i="12" s="1"/>
  <c r="I42" i="12" s="1"/>
  <c r="H12" i="12"/>
  <c r="G12" i="12"/>
  <c r="F12" i="12"/>
  <c r="E12" i="12"/>
  <c r="E25" i="12" s="1"/>
  <c r="D12" i="12"/>
  <c r="C12" i="12"/>
  <c r="AA12" i="13"/>
  <c r="AA25" i="13" s="1"/>
  <c r="AA42" i="13" s="1"/>
  <c r="Y12" i="13"/>
  <c r="X12" i="13"/>
  <c r="Z12" i="13" s="1"/>
  <c r="W12" i="13"/>
  <c r="W25" i="13" s="1"/>
  <c r="V12" i="13"/>
  <c r="U12" i="13"/>
  <c r="T12" i="13"/>
  <c r="S12" i="13"/>
  <c r="S25" i="13" s="1"/>
  <c r="S42" i="13" s="1"/>
  <c r="R12" i="13"/>
  <c r="Q12" i="13"/>
  <c r="P12" i="13"/>
  <c r="O12" i="13"/>
  <c r="O25" i="13" s="1"/>
  <c r="N12" i="13"/>
  <c r="M12" i="13"/>
  <c r="L12" i="13"/>
  <c r="K12" i="13"/>
  <c r="K25" i="13" s="1"/>
  <c r="K42" i="13" s="1"/>
  <c r="J12" i="13"/>
  <c r="I12" i="13"/>
  <c r="H12" i="13"/>
  <c r="G12" i="13"/>
  <c r="G25" i="13" s="1"/>
  <c r="F12" i="13"/>
  <c r="E12" i="13"/>
  <c r="D12" i="13"/>
  <c r="C12" i="13"/>
  <c r="C25" i="13" s="1"/>
  <c r="C42" i="13" s="1"/>
  <c r="AA12" i="14"/>
  <c r="Y12" i="14"/>
  <c r="X12" i="14"/>
  <c r="Z12" i="14" s="1"/>
  <c r="W12" i="14"/>
  <c r="V12" i="14"/>
  <c r="U12" i="14"/>
  <c r="T12" i="14"/>
  <c r="S12" i="14"/>
  <c r="S25" i="14" s="1"/>
  <c r="S42" i="14" s="1"/>
  <c r="R12" i="14"/>
  <c r="Q12" i="14"/>
  <c r="P12" i="14"/>
  <c r="O12" i="14"/>
  <c r="N12" i="14"/>
  <c r="N25" i="14" s="1"/>
  <c r="M12" i="14"/>
  <c r="L12" i="14"/>
  <c r="K12" i="14"/>
  <c r="J12" i="14"/>
  <c r="I12" i="14"/>
  <c r="H12" i="14"/>
  <c r="G12" i="14"/>
  <c r="F12" i="14"/>
  <c r="E12" i="14"/>
  <c r="D12" i="14"/>
  <c r="C12" i="14"/>
  <c r="AA12" i="15"/>
  <c r="Y12" i="15"/>
  <c r="X12" i="15"/>
  <c r="Z12" i="15" s="1"/>
  <c r="W12" i="15"/>
  <c r="V12" i="15"/>
  <c r="V25" i="15" s="1"/>
  <c r="U12" i="15"/>
  <c r="T12" i="15"/>
  <c r="S12" i="15"/>
  <c r="R12" i="15"/>
  <c r="R25" i="15" s="1"/>
  <c r="Q12" i="15"/>
  <c r="P12" i="15"/>
  <c r="O12" i="15"/>
  <c r="N12" i="15"/>
  <c r="N25" i="15" s="1"/>
  <c r="M12" i="15"/>
  <c r="L12" i="15"/>
  <c r="K12" i="15"/>
  <c r="J12" i="15"/>
  <c r="J25" i="15" s="1"/>
  <c r="I12" i="15"/>
  <c r="H12" i="15"/>
  <c r="G12" i="15"/>
  <c r="F12" i="15"/>
  <c r="E12" i="15"/>
  <c r="D12" i="15"/>
  <c r="C12" i="15"/>
  <c r="AA12" i="16"/>
  <c r="Y12" i="16"/>
  <c r="X12" i="16"/>
  <c r="Z12" i="16" s="1"/>
  <c r="W12" i="16"/>
  <c r="V12" i="16"/>
  <c r="U12" i="16"/>
  <c r="T12" i="16"/>
  <c r="S12" i="16"/>
  <c r="R12" i="16"/>
  <c r="Q12" i="16"/>
  <c r="P12" i="16"/>
  <c r="O12" i="16"/>
  <c r="N12" i="16"/>
  <c r="M12" i="16"/>
  <c r="L12" i="16"/>
  <c r="K12" i="16"/>
  <c r="J12" i="16"/>
  <c r="I12" i="16"/>
  <c r="H12" i="16"/>
  <c r="G12" i="16"/>
  <c r="F12" i="16"/>
  <c r="E12" i="16"/>
  <c r="D12" i="16"/>
  <c r="C12" i="16"/>
  <c r="AA12" i="17"/>
  <c r="Y12" i="17"/>
  <c r="X12" i="17"/>
  <c r="W12" i="17"/>
  <c r="V12" i="17"/>
  <c r="U12" i="17"/>
  <c r="T12" i="17"/>
  <c r="S12" i="17"/>
  <c r="R12" i="17"/>
  <c r="Q12" i="17"/>
  <c r="P12" i="17"/>
  <c r="O12" i="17"/>
  <c r="N12" i="17"/>
  <c r="N25" i="17" s="1"/>
  <c r="N42" i="17" s="1"/>
  <c r="M12" i="17"/>
  <c r="L12" i="17"/>
  <c r="K12" i="17"/>
  <c r="J12" i="17"/>
  <c r="J25" i="17" s="1"/>
  <c r="J42" i="17" s="1"/>
  <c r="I12" i="17"/>
  <c r="H12" i="17"/>
  <c r="G12" i="17"/>
  <c r="F12" i="17"/>
  <c r="E12" i="17"/>
  <c r="D12" i="17"/>
  <c r="C12" i="17"/>
  <c r="AA12" i="18"/>
  <c r="Y12" i="18"/>
  <c r="Z12" i="18" s="1"/>
  <c r="X12" i="18"/>
  <c r="W12" i="18"/>
  <c r="V12" i="18"/>
  <c r="U12" i="18"/>
  <c r="T12" i="18"/>
  <c r="S12" i="18"/>
  <c r="R12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C12" i="18"/>
  <c r="AA12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AA12" i="20"/>
  <c r="Y12" i="20"/>
  <c r="X12" i="20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AA12" i="21"/>
  <c r="Z12" i="21"/>
  <c r="Y12" i="21"/>
  <c r="X12" i="2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AA12" i="22"/>
  <c r="Y12" i="22"/>
  <c r="X12" i="22"/>
  <c r="Z12" i="22" s="1"/>
  <c r="W12" i="22"/>
  <c r="V12" i="22"/>
  <c r="U12" i="22"/>
  <c r="T12" i="22"/>
  <c r="S12" i="22"/>
  <c r="R12" i="22"/>
  <c r="Q12" i="22"/>
  <c r="P12" i="22"/>
  <c r="O12" i="22"/>
  <c r="N12" i="22"/>
  <c r="M12" i="22"/>
  <c r="L12" i="22"/>
  <c r="K12" i="22"/>
  <c r="J12" i="22"/>
  <c r="I12" i="22"/>
  <c r="H12" i="22"/>
  <c r="G12" i="22"/>
  <c r="F12" i="22"/>
  <c r="E12" i="22"/>
  <c r="D12" i="22"/>
  <c r="C12" i="22"/>
  <c r="AA12" i="23"/>
  <c r="Y12" i="23"/>
  <c r="X12" i="23"/>
  <c r="Z12" i="23" s="1"/>
  <c r="W12" i="23"/>
  <c r="V12" i="23"/>
  <c r="U12" i="23"/>
  <c r="T12" i="23"/>
  <c r="S12" i="23"/>
  <c r="R12" i="23"/>
  <c r="Q12" i="23"/>
  <c r="P12" i="23"/>
  <c r="O12" i="23"/>
  <c r="N12" i="23"/>
  <c r="M12" i="23"/>
  <c r="L12" i="23"/>
  <c r="K12" i="23"/>
  <c r="J12" i="23"/>
  <c r="I12" i="23"/>
  <c r="H12" i="23"/>
  <c r="G12" i="23"/>
  <c r="F12" i="23"/>
  <c r="E12" i="23"/>
  <c r="D12" i="23"/>
  <c r="C12" i="23"/>
  <c r="AA12" i="24"/>
  <c r="Y12" i="24"/>
  <c r="X12" i="24"/>
  <c r="Z12" i="24" s="1"/>
  <c r="W12" i="24"/>
  <c r="V12" i="24"/>
  <c r="U12" i="24"/>
  <c r="T12" i="24"/>
  <c r="S12" i="24"/>
  <c r="R12" i="24"/>
  <c r="Q12" i="24"/>
  <c r="P12" i="24"/>
  <c r="O12" i="24"/>
  <c r="N12" i="24"/>
  <c r="M12" i="24"/>
  <c r="L12" i="24"/>
  <c r="K12" i="24"/>
  <c r="J12" i="24"/>
  <c r="I12" i="24"/>
  <c r="H12" i="24"/>
  <c r="G12" i="24"/>
  <c r="F12" i="24"/>
  <c r="E12" i="24"/>
  <c r="D12" i="24"/>
  <c r="C12" i="24"/>
  <c r="AA12" i="25"/>
  <c r="Y12" i="25"/>
  <c r="X12" i="25"/>
  <c r="Z12" i="25" s="1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I12" i="25"/>
  <c r="H12" i="25"/>
  <c r="G12" i="25"/>
  <c r="F12" i="25"/>
  <c r="E12" i="25"/>
  <c r="D12" i="25"/>
  <c r="C12" i="25"/>
  <c r="AA12" i="26"/>
  <c r="Y12" i="26"/>
  <c r="X12" i="26"/>
  <c r="W12" i="26"/>
  <c r="V12" i="26"/>
  <c r="V25" i="26" s="1"/>
  <c r="V42" i="26" s="1"/>
  <c r="U12" i="26"/>
  <c r="T12" i="26"/>
  <c r="S12" i="26"/>
  <c r="R12" i="26"/>
  <c r="R25" i="26" s="1"/>
  <c r="R42" i="26" s="1"/>
  <c r="Q12" i="26"/>
  <c r="P12" i="26"/>
  <c r="O12" i="26"/>
  <c r="N12" i="26"/>
  <c r="N25" i="26" s="1"/>
  <c r="N42" i="26" s="1"/>
  <c r="M12" i="26"/>
  <c r="L12" i="26"/>
  <c r="K12" i="26"/>
  <c r="J12" i="26"/>
  <c r="J25" i="26" s="1"/>
  <c r="J42" i="26" s="1"/>
  <c r="I12" i="26"/>
  <c r="H12" i="26"/>
  <c r="G12" i="26"/>
  <c r="F12" i="26"/>
  <c r="F25" i="26" s="1"/>
  <c r="F42" i="26" s="1"/>
  <c r="E12" i="26"/>
  <c r="D12" i="26"/>
  <c r="C12" i="26"/>
  <c r="AA12" i="27"/>
  <c r="Y12" i="27"/>
  <c r="X12" i="27"/>
  <c r="Z12" i="27" s="1"/>
  <c r="W12" i="27"/>
  <c r="V12" i="27"/>
  <c r="V25" i="27" s="1"/>
  <c r="V42" i="27" s="1"/>
  <c r="U12" i="27"/>
  <c r="T12" i="27"/>
  <c r="T25" i="27" s="1"/>
  <c r="T42" i="27" s="1"/>
  <c r="S12" i="27"/>
  <c r="R12" i="27"/>
  <c r="R25" i="27" s="1"/>
  <c r="R42" i="27" s="1"/>
  <c r="Q12" i="27"/>
  <c r="P12" i="27"/>
  <c r="P25" i="27" s="1"/>
  <c r="P42" i="27" s="1"/>
  <c r="O12" i="27"/>
  <c r="N12" i="27"/>
  <c r="N25" i="27" s="1"/>
  <c r="N42" i="27" s="1"/>
  <c r="M12" i="27"/>
  <c r="L12" i="27"/>
  <c r="L25" i="27" s="1"/>
  <c r="L42" i="27" s="1"/>
  <c r="K12" i="27"/>
  <c r="J12" i="27"/>
  <c r="J25" i="27" s="1"/>
  <c r="J42" i="27" s="1"/>
  <c r="I12" i="27"/>
  <c r="H12" i="27"/>
  <c r="H25" i="27" s="1"/>
  <c r="H42" i="27" s="1"/>
  <c r="G12" i="27"/>
  <c r="F12" i="27"/>
  <c r="F25" i="27" s="1"/>
  <c r="F42" i="27" s="1"/>
  <c r="E12" i="27"/>
  <c r="D12" i="27"/>
  <c r="D25" i="27" s="1"/>
  <c r="D42" i="27" s="1"/>
  <c r="C12" i="27"/>
  <c r="AA12" i="28"/>
  <c r="Y12" i="28"/>
  <c r="X12" i="28"/>
  <c r="Z12" i="28" s="1"/>
  <c r="W12" i="28"/>
  <c r="V12" i="28"/>
  <c r="V25" i="28" s="1"/>
  <c r="V42" i="28" s="1"/>
  <c r="U12" i="28"/>
  <c r="T12" i="28"/>
  <c r="T25" i="28" s="1"/>
  <c r="S12" i="28"/>
  <c r="R12" i="28"/>
  <c r="R25" i="28" s="1"/>
  <c r="R42" i="28" s="1"/>
  <c r="Q12" i="28"/>
  <c r="P12" i="28"/>
  <c r="P25" i="28" s="1"/>
  <c r="O12" i="28"/>
  <c r="N12" i="28"/>
  <c r="N25" i="28" s="1"/>
  <c r="N42" i="28" s="1"/>
  <c r="M12" i="28"/>
  <c r="L12" i="28"/>
  <c r="L25" i="28" s="1"/>
  <c r="K12" i="28"/>
  <c r="J12" i="28"/>
  <c r="J25" i="28" s="1"/>
  <c r="J42" i="28" s="1"/>
  <c r="I12" i="28"/>
  <c r="H12" i="28"/>
  <c r="G12" i="28"/>
  <c r="F12" i="28"/>
  <c r="F25" i="28" s="1"/>
  <c r="F42" i="28" s="1"/>
  <c r="E12" i="28"/>
  <c r="D12" i="28"/>
  <c r="D25" i="28" s="1"/>
  <c r="C12" i="28"/>
  <c r="AA12" i="29"/>
  <c r="Y12" i="29"/>
  <c r="X12" i="29"/>
  <c r="Z12" i="29" s="1"/>
  <c r="W12" i="29"/>
  <c r="V12" i="29"/>
  <c r="V25" i="29" s="1"/>
  <c r="V42" i="29" s="1"/>
  <c r="U12" i="29"/>
  <c r="T12" i="29"/>
  <c r="T25" i="29" s="1"/>
  <c r="S12" i="29"/>
  <c r="R12" i="29"/>
  <c r="R25" i="29" s="1"/>
  <c r="R42" i="29" s="1"/>
  <c r="Q12" i="29"/>
  <c r="P12" i="29"/>
  <c r="P25" i="29" s="1"/>
  <c r="O12" i="29"/>
  <c r="N12" i="29"/>
  <c r="M12" i="29"/>
  <c r="L12" i="29"/>
  <c r="L25" i="29" s="1"/>
  <c r="K12" i="29"/>
  <c r="J12" i="29"/>
  <c r="J25" i="29" s="1"/>
  <c r="I12" i="29"/>
  <c r="H12" i="29"/>
  <c r="H25" i="29" s="1"/>
  <c r="G12" i="29"/>
  <c r="F12" i="29"/>
  <c r="F25" i="29" s="1"/>
  <c r="F42" i="29" s="1"/>
  <c r="E12" i="29"/>
  <c r="D12" i="29"/>
  <c r="D25" i="29" s="1"/>
  <c r="C12" i="29"/>
  <c r="AA12" i="30"/>
  <c r="Y12" i="30"/>
  <c r="X12" i="30"/>
  <c r="Z12" i="30" s="1"/>
  <c r="W12" i="30"/>
  <c r="V12" i="30"/>
  <c r="U12" i="30"/>
  <c r="T12" i="30"/>
  <c r="T25" i="30" s="1"/>
  <c r="T42" i="30" s="1"/>
  <c r="S12" i="30"/>
  <c r="R12" i="30"/>
  <c r="R25" i="30" s="1"/>
  <c r="Q12" i="30"/>
  <c r="P12" i="30"/>
  <c r="P25" i="30" s="1"/>
  <c r="P42" i="30" s="1"/>
  <c r="O12" i="30"/>
  <c r="N12" i="30"/>
  <c r="N25" i="30" s="1"/>
  <c r="M12" i="30"/>
  <c r="L12" i="30"/>
  <c r="L25" i="30" s="1"/>
  <c r="L42" i="30" s="1"/>
  <c r="K12" i="30"/>
  <c r="J12" i="30"/>
  <c r="J25" i="30" s="1"/>
  <c r="I12" i="30"/>
  <c r="H12" i="30"/>
  <c r="H25" i="30" s="1"/>
  <c r="G12" i="30"/>
  <c r="F12" i="30"/>
  <c r="E12" i="30"/>
  <c r="D12" i="30"/>
  <c r="D25" i="30" s="1"/>
  <c r="D42" i="30" s="1"/>
  <c r="C12" i="30"/>
  <c r="AA12" i="31"/>
  <c r="Z12" i="31"/>
  <c r="Y12" i="31"/>
  <c r="X12" i="31"/>
  <c r="X25" i="31" s="1"/>
  <c r="W12" i="31"/>
  <c r="V12" i="31"/>
  <c r="V25" i="31" s="1"/>
  <c r="U12" i="31"/>
  <c r="T12" i="31"/>
  <c r="T25" i="31" s="1"/>
  <c r="S12" i="31"/>
  <c r="R12" i="31"/>
  <c r="R25" i="31" s="1"/>
  <c r="Q12" i="31"/>
  <c r="P12" i="31"/>
  <c r="P25" i="31" s="1"/>
  <c r="O12" i="31"/>
  <c r="N12" i="31"/>
  <c r="N25" i="31" s="1"/>
  <c r="M12" i="31"/>
  <c r="L12" i="31"/>
  <c r="L25" i="31" s="1"/>
  <c r="K12" i="31"/>
  <c r="J12" i="31"/>
  <c r="J25" i="31" s="1"/>
  <c r="I12" i="31"/>
  <c r="H12" i="31"/>
  <c r="H25" i="31" s="1"/>
  <c r="G12" i="31"/>
  <c r="F12" i="31"/>
  <c r="F25" i="31" s="1"/>
  <c r="E12" i="31"/>
  <c r="D12" i="31"/>
  <c r="D25" i="31" s="1"/>
  <c r="C12" i="31"/>
  <c r="AA12" i="1"/>
  <c r="Y12" i="1"/>
  <c r="X12" i="1"/>
  <c r="Z12" i="1" s="1"/>
  <c r="W12" i="1"/>
  <c r="V12" i="1"/>
  <c r="V25" i="1" s="1"/>
  <c r="U12" i="1"/>
  <c r="T12" i="1"/>
  <c r="S12" i="1"/>
  <c r="R12" i="1"/>
  <c r="R25" i="1" s="1"/>
  <c r="Q12" i="1"/>
  <c r="P12" i="1"/>
  <c r="P25" i="1" s="1"/>
  <c r="O12" i="1"/>
  <c r="N12" i="1"/>
  <c r="N25" i="1" s="1"/>
  <c r="M12" i="1"/>
  <c r="L12" i="1"/>
  <c r="L25" i="1" s="1"/>
  <c r="K12" i="1"/>
  <c r="J12" i="1"/>
  <c r="J25" i="1" s="1"/>
  <c r="I12" i="1"/>
  <c r="H12" i="1"/>
  <c r="H25" i="1" s="1"/>
  <c r="G12" i="1"/>
  <c r="F12" i="1"/>
  <c r="F25" i="1" s="1"/>
  <c r="E12" i="1"/>
  <c r="D12" i="1"/>
  <c r="C12" i="1"/>
  <c r="R42" i="1" l="1"/>
  <c r="T42" i="29"/>
  <c r="T42" i="28"/>
  <c r="P42" i="28"/>
  <c r="L42" i="29"/>
  <c r="E42" i="12"/>
  <c r="D42" i="28"/>
  <c r="H42" i="1"/>
  <c r="E42" i="26"/>
  <c r="K25" i="24"/>
  <c r="S25" i="22"/>
  <c r="Z12" i="17"/>
  <c r="I25" i="31"/>
  <c r="I42" i="31" s="1"/>
  <c r="Q25" i="31"/>
  <c r="Q42" i="31" s="1"/>
  <c r="Y25" i="31"/>
  <c r="X25" i="30"/>
  <c r="I25" i="29"/>
  <c r="I42" i="29" s="1"/>
  <c r="Q25" i="29"/>
  <c r="Q42" i="29" s="1"/>
  <c r="Y25" i="29"/>
  <c r="Y42" i="29" s="1"/>
  <c r="C25" i="27"/>
  <c r="D25" i="25"/>
  <c r="D42" i="25" s="1"/>
  <c r="L25" i="25"/>
  <c r="L42" i="25" s="1"/>
  <c r="T25" i="25"/>
  <c r="T42" i="25" s="1"/>
  <c r="D25" i="24"/>
  <c r="D42" i="24" s="1"/>
  <c r="L25" i="24"/>
  <c r="L42" i="24" s="1"/>
  <c r="T25" i="24"/>
  <c r="T42" i="24" s="1"/>
  <c r="D25" i="23"/>
  <c r="D42" i="23" s="1"/>
  <c r="L25" i="23"/>
  <c r="L42" i="23" s="1"/>
  <c r="T25" i="23"/>
  <c r="T42" i="23" s="1"/>
  <c r="D25" i="22"/>
  <c r="D42" i="22" s="1"/>
  <c r="L25" i="22"/>
  <c r="L42" i="22" s="1"/>
  <c r="T25" i="22"/>
  <c r="T42" i="22" s="1"/>
  <c r="D25" i="21"/>
  <c r="D42" i="21" s="1"/>
  <c r="L25" i="21"/>
  <c r="L42" i="21" s="1"/>
  <c r="T25" i="21"/>
  <c r="T42" i="21" s="1"/>
  <c r="D25" i="20"/>
  <c r="D42" i="20" s="1"/>
  <c r="L25" i="20"/>
  <c r="L42" i="20" s="1"/>
  <c r="T25" i="20"/>
  <c r="T42" i="20" s="1"/>
  <c r="D25" i="19"/>
  <c r="D42" i="19" s="1"/>
  <c r="L25" i="19"/>
  <c r="L42" i="19" s="1"/>
  <c r="T25" i="19"/>
  <c r="T42" i="19" s="1"/>
  <c r="D25" i="18"/>
  <c r="D42" i="18" s="1"/>
  <c r="L25" i="18"/>
  <c r="L42" i="18" s="1"/>
  <c r="T25" i="18"/>
  <c r="T42" i="18" s="1"/>
  <c r="D25" i="17"/>
  <c r="D42" i="17" s="1"/>
  <c r="L25" i="17"/>
  <c r="L42" i="17" s="1"/>
  <c r="T25" i="17"/>
  <c r="T42" i="17" s="1"/>
  <c r="D25" i="11"/>
  <c r="L25" i="11"/>
  <c r="T25" i="11"/>
  <c r="F25" i="9"/>
  <c r="N25" i="9"/>
  <c r="V25" i="9"/>
  <c r="V42" i="9" s="1"/>
  <c r="AA25" i="4"/>
  <c r="AA42" i="4" s="1"/>
  <c r="H25" i="3"/>
  <c r="P25" i="3"/>
  <c r="E40" i="11"/>
  <c r="M40" i="11"/>
  <c r="U40" i="11"/>
  <c r="U25" i="30"/>
  <c r="N42" i="29"/>
  <c r="M42" i="26"/>
  <c r="C25" i="23"/>
  <c r="E25" i="1"/>
  <c r="M25" i="1"/>
  <c r="U25" i="1"/>
  <c r="X25" i="1"/>
  <c r="AA25" i="31"/>
  <c r="G25" i="30"/>
  <c r="G42" i="30" s="1"/>
  <c r="O25" i="30"/>
  <c r="O42" i="30" s="1"/>
  <c r="W25" i="30"/>
  <c r="W42" i="30" s="1"/>
  <c r="AA25" i="29"/>
  <c r="AA42" i="29" s="1"/>
  <c r="G25" i="28"/>
  <c r="O25" i="28"/>
  <c r="W25" i="28"/>
  <c r="G25" i="12"/>
  <c r="O25" i="12"/>
  <c r="W25" i="12"/>
  <c r="E25" i="11"/>
  <c r="E42" i="11" s="1"/>
  <c r="M25" i="11"/>
  <c r="M42" i="11" s="1"/>
  <c r="U25" i="11"/>
  <c r="C25" i="4"/>
  <c r="K25" i="4"/>
  <c r="S25" i="4"/>
  <c r="F25" i="2"/>
  <c r="N25" i="2"/>
  <c r="V25" i="2"/>
  <c r="T42" i="1"/>
  <c r="M25" i="30"/>
  <c r="S25" i="23"/>
  <c r="K42" i="8"/>
  <c r="C25" i="31"/>
  <c r="C42" i="31" s="1"/>
  <c r="K25" i="31"/>
  <c r="S25" i="31"/>
  <c r="C25" i="29"/>
  <c r="K25" i="29"/>
  <c r="S25" i="29"/>
  <c r="E25" i="27"/>
  <c r="M25" i="27"/>
  <c r="U25" i="27"/>
  <c r="D25" i="16"/>
  <c r="L25" i="16"/>
  <c r="T25" i="16"/>
  <c r="D25" i="15"/>
  <c r="L25" i="15"/>
  <c r="T25" i="15"/>
  <c r="J25" i="13"/>
  <c r="J42" i="13" s="1"/>
  <c r="R25" i="13"/>
  <c r="R42" i="13" s="1"/>
  <c r="D25" i="7"/>
  <c r="L25" i="7"/>
  <c r="T25" i="7"/>
  <c r="F25" i="5"/>
  <c r="F42" i="5" s="1"/>
  <c r="N25" i="5"/>
  <c r="N42" i="5" s="1"/>
  <c r="V25" i="5"/>
  <c r="V42" i="5" s="1"/>
  <c r="D25" i="4"/>
  <c r="D42" i="4" s="1"/>
  <c r="L25" i="4"/>
  <c r="L42" i="4" s="1"/>
  <c r="T25" i="4"/>
  <c r="T42" i="4" s="1"/>
  <c r="C25" i="24"/>
  <c r="K25" i="23"/>
  <c r="S42" i="21"/>
  <c r="C42" i="18"/>
  <c r="P25" i="14"/>
  <c r="G25" i="1"/>
  <c r="G42" i="1" s="1"/>
  <c r="O25" i="1"/>
  <c r="W25" i="1"/>
  <c r="I25" i="30"/>
  <c r="Q25" i="30"/>
  <c r="Y25" i="30"/>
  <c r="I25" i="28"/>
  <c r="Q25" i="28"/>
  <c r="Y25" i="28"/>
  <c r="I25" i="26"/>
  <c r="Q25" i="26"/>
  <c r="Y25" i="26"/>
  <c r="G25" i="25"/>
  <c r="G42" i="25" s="1"/>
  <c r="O25" i="25"/>
  <c r="O42" i="25" s="1"/>
  <c r="W25" i="25"/>
  <c r="G25" i="24"/>
  <c r="O25" i="24"/>
  <c r="W25" i="24"/>
  <c r="G25" i="23"/>
  <c r="O25" i="23"/>
  <c r="W25" i="23"/>
  <c r="W42" i="23" s="1"/>
  <c r="G25" i="22"/>
  <c r="G42" i="22" s="1"/>
  <c r="O25" i="22"/>
  <c r="W25" i="22"/>
  <c r="G25" i="21"/>
  <c r="O25" i="21"/>
  <c r="W25" i="21"/>
  <c r="G25" i="20"/>
  <c r="O25" i="20"/>
  <c r="O42" i="20" s="1"/>
  <c r="W25" i="20"/>
  <c r="W42" i="20" s="1"/>
  <c r="G25" i="19"/>
  <c r="O25" i="19"/>
  <c r="W25" i="19"/>
  <c r="G25" i="18"/>
  <c r="O25" i="18"/>
  <c r="W25" i="18"/>
  <c r="G25" i="17"/>
  <c r="G42" i="17" s="1"/>
  <c r="O25" i="17"/>
  <c r="O42" i="17" s="1"/>
  <c r="W25" i="17"/>
  <c r="D25" i="14"/>
  <c r="L25" i="14"/>
  <c r="T25" i="14"/>
  <c r="G25" i="8"/>
  <c r="O25" i="8"/>
  <c r="W25" i="8"/>
  <c r="W42" i="8" s="1"/>
  <c r="J25" i="6"/>
  <c r="J42" i="6" s="1"/>
  <c r="R25" i="6"/>
  <c r="C25" i="22"/>
  <c r="K42" i="17"/>
  <c r="Y42" i="7"/>
  <c r="Z12" i="26"/>
  <c r="E25" i="31"/>
  <c r="M25" i="31"/>
  <c r="U25" i="31"/>
  <c r="E25" i="29"/>
  <c r="M25" i="29"/>
  <c r="M42" i="29" s="1"/>
  <c r="U25" i="29"/>
  <c r="U42" i="29" s="1"/>
  <c r="X25" i="29"/>
  <c r="AA25" i="28"/>
  <c r="G25" i="27"/>
  <c r="X25" i="27"/>
  <c r="Z24" i="26"/>
  <c r="E25" i="14"/>
  <c r="E42" i="14" s="1"/>
  <c r="M25" i="14"/>
  <c r="M42" i="14" s="1"/>
  <c r="U25" i="14"/>
  <c r="U42" i="14" s="1"/>
  <c r="AA25" i="12"/>
  <c r="H25" i="11"/>
  <c r="P25" i="11"/>
  <c r="J25" i="9"/>
  <c r="R25" i="9"/>
  <c r="H25" i="8"/>
  <c r="P25" i="8"/>
  <c r="X25" i="8"/>
  <c r="Z24" i="8"/>
  <c r="D25" i="3"/>
  <c r="L25" i="3"/>
  <c r="T25" i="3"/>
  <c r="Y25" i="2"/>
  <c r="Y42" i="2" s="1"/>
  <c r="K25" i="22"/>
  <c r="K42" i="22" s="1"/>
  <c r="X25" i="14"/>
  <c r="N42" i="14"/>
  <c r="I25" i="1"/>
  <c r="I42" i="1" s="1"/>
  <c r="Q25" i="1"/>
  <c r="Y25" i="1"/>
  <c r="C25" i="30"/>
  <c r="K25" i="30"/>
  <c r="S25" i="30"/>
  <c r="AA25" i="30"/>
  <c r="C25" i="28"/>
  <c r="C42" i="28" s="1"/>
  <c r="K25" i="28"/>
  <c r="K42" i="28" s="1"/>
  <c r="S25" i="28"/>
  <c r="C25" i="12"/>
  <c r="K25" i="12"/>
  <c r="S25" i="12"/>
  <c r="F25" i="10"/>
  <c r="F42" i="10" s="1"/>
  <c r="N25" i="10"/>
  <c r="N42" i="10" s="1"/>
  <c r="V25" i="10"/>
  <c r="V42" i="10" s="1"/>
  <c r="G25" i="4"/>
  <c r="G42" i="4" s="1"/>
  <c r="O25" i="4"/>
  <c r="W25" i="4"/>
  <c r="E25" i="3"/>
  <c r="M25" i="3"/>
  <c r="U25" i="3"/>
  <c r="E25" i="30"/>
  <c r="S25" i="24"/>
  <c r="S42" i="24" s="1"/>
  <c r="H25" i="14"/>
  <c r="Z12" i="20"/>
  <c r="Z12" i="19"/>
  <c r="AA25" i="1"/>
  <c r="AA42" i="1" s="1"/>
  <c r="G25" i="31"/>
  <c r="G42" i="31" s="1"/>
  <c r="O25" i="31"/>
  <c r="O42" i="31" s="1"/>
  <c r="W25" i="31"/>
  <c r="W42" i="31" s="1"/>
  <c r="G25" i="29"/>
  <c r="O25" i="29"/>
  <c r="W25" i="29"/>
  <c r="I25" i="27"/>
  <c r="I42" i="27" s="1"/>
  <c r="H25" i="16"/>
  <c r="H42" i="16" s="1"/>
  <c r="P25" i="16"/>
  <c r="Z24" i="16"/>
  <c r="H25" i="15"/>
  <c r="P25" i="15"/>
  <c r="X25" i="15"/>
  <c r="F25" i="13"/>
  <c r="N25" i="13"/>
  <c r="N42" i="13" s="1"/>
  <c r="V25" i="13"/>
  <c r="V42" i="13" s="1"/>
  <c r="D25" i="12"/>
  <c r="D42" i="12" s="1"/>
  <c r="L25" i="12"/>
  <c r="L42" i="12" s="1"/>
  <c r="T25" i="12"/>
  <c r="T42" i="12" s="1"/>
  <c r="AA25" i="8"/>
  <c r="H25" i="7"/>
  <c r="P25" i="7"/>
  <c r="Z24" i="7"/>
  <c r="J25" i="5"/>
  <c r="J42" i="5" s="1"/>
  <c r="R25" i="5"/>
  <c r="R42" i="5" s="1"/>
  <c r="C25" i="26"/>
  <c r="K25" i="26"/>
  <c r="S25" i="26"/>
  <c r="AA25" i="26"/>
  <c r="E25" i="25"/>
  <c r="M25" i="25"/>
  <c r="M42" i="25" s="1"/>
  <c r="U25" i="25"/>
  <c r="U42" i="25" s="1"/>
  <c r="E25" i="24"/>
  <c r="M25" i="24"/>
  <c r="U25" i="24"/>
  <c r="E25" i="23"/>
  <c r="M25" i="23"/>
  <c r="U25" i="23"/>
  <c r="E25" i="22"/>
  <c r="E42" i="22" s="1"/>
  <c r="M25" i="22"/>
  <c r="M42" i="22" s="1"/>
  <c r="U25" i="22"/>
  <c r="E25" i="21"/>
  <c r="M25" i="21"/>
  <c r="U25" i="21"/>
  <c r="E25" i="20"/>
  <c r="M25" i="20"/>
  <c r="U25" i="20"/>
  <c r="U42" i="20" s="1"/>
  <c r="E25" i="19"/>
  <c r="E42" i="19" s="1"/>
  <c r="M25" i="19"/>
  <c r="U25" i="19"/>
  <c r="E25" i="18"/>
  <c r="E42" i="18" s="1"/>
  <c r="M25" i="18"/>
  <c r="M42" i="18" s="1"/>
  <c r="U25" i="18"/>
  <c r="U42" i="18" s="1"/>
  <c r="E25" i="17"/>
  <c r="M25" i="17"/>
  <c r="U25" i="17"/>
  <c r="U42" i="17" s="1"/>
  <c r="J25" i="16"/>
  <c r="J42" i="16" s="1"/>
  <c r="R25" i="16"/>
  <c r="R42" i="16" s="1"/>
  <c r="AA25" i="16"/>
  <c r="AA42" i="16" s="1"/>
  <c r="AA25" i="15"/>
  <c r="F25" i="14"/>
  <c r="V25" i="14"/>
  <c r="D25" i="13"/>
  <c r="D42" i="13" s="1"/>
  <c r="L25" i="13"/>
  <c r="L42" i="13" s="1"/>
  <c r="T25" i="13"/>
  <c r="F25" i="11"/>
  <c r="N25" i="11"/>
  <c r="V25" i="11"/>
  <c r="G25" i="10"/>
  <c r="O25" i="10"/>
  <c r="W25" i="10"/>
  <c r="H25" i="9"/>
  <c r="H42" i="9" s="1"/>
  <c r="P25" i="9"/>
  <c r="J25" i="7"/>
  <c r="R25" i="7"/>
  <c r="R42" i="7" s="1"/>
  <c r="C25" i="6"/>
  <c r="K25" i="6"/>
  <c r="S25" i="6"/>
  <c r="AA25" i="6"/>
  <c r="AA42" i="6" s="1"/>
  <c r="D25" i="5"/>
  <c r="D42" i="5" s="1"/>
  <c r="L25" i="5"/>
  <c r="T25" i="5"/>
  <c r="F25" i="3"/>
  <c r="F42" i="3" s="1"/>
  <c r="N25" i="3"/>
  <c r="N42" i="3" s="1"/>
  <c r="V25" i="3"/>
  <c r="V42" i="3" s="1"/>
  <c r="G25" i="2"/>
  <c r="O25" i="2"/>
  <c r="O42" i="2" s="1"/>
  <c r="W25" i="2"/>
  <c r="W42" i="2" s="1"/>
  <c r="O25" i="27"/>
  <c r="W25" i="27"/>
  <c r="D25" i="26"/>
  <c r="D42" i="26" s="1"/>
  <c r="L25" i="26"/>
  <c r="L42" i="26" s="1"/>
  <c r="T25" i="26"/>
  <c r="T42" i="26" s="1"/>
  <c r="F25" i="25"/>
  <c r="F42" i="25" s="1"/>
  <c r="N25" i="25"/>
  <c r="N42" i="25" s="1"/>
  <c r="V25" i="25"/>
  <c r="V42" i="25" s="1"/>
  <c r="F25" i="24"/>
  <c r="F42" i="24" s="1"/>
  <c r="N25" i="24"/>
  <c r="N42" i="24" s="1"/>
  <c r="V25" i="24"/>
  <c r="V42" i="24" s="1"/>
  <c r="F25" i="23"/>
  <c r="F42" i="23" s="1"/>
  <c r="N25" i="23"/>
  <c r="N42" i="23" s="1"/>
  <c r="V25" i="23"/>
  <c r="V42" i="23" s="1"/>
  <c r="F25" i="22"/>
  <c r="F42" i="22" s="1"/>
  <c r="N25" i="22"/>
  <c r="N42" i="22" s="1"/>
  <c r="V25" i="22"/>
  <c r="V42" i="22" s="1"/>
  <c r="F25" i="21"/>
  <c r="F42" i="21" s="1"/>
  <c r="N25" i="21"/>
  <c r="N42" i="21" s="1"/>
  <c r="V25" i="21"/>
  <c r="V42" i="21" s="1"/>
  <c r="F25" i="20"/>
  <c r="F42" i="20" s="1"/>
  <c r="N25" i="20"/>
  <c r="N42" i="20" s="1"/>
  <c r="V25" i="20"/>
  <c r="V42" i="20" s="1"/>
  <c r="F25" i="19"/>
  <c r="F42" i="19" s="1"/>
  <c r="N25" i="19"/>
  <c r="N42" i="19" s="1"/>
  <c r="V25" i="19"/>
  <c r="V42" i="19" s="1"/>
  <c r="F25" i="18"/>
  <c r="F42" i="18" s="1"/>
  <c r="N25" i="18"/>
  <c r="N42" i="18" s="1"/>
  <c r="V25" i="18"/>
  <c r="V42" i="18" s="1"/>
  <c r="V25" i="17"/>
  <c r="V42" i="17" s="1"/>
  <c r="C25" i="16"/>
  <c r="C42" i="16" s="1"/>
  <c r="K25" i="16"/>
  <c r="K42" i="16" s="1"/>
  <c r="S25" i="16"/>
  <c r="C25" i="15"/>
  <c r="C42" i="15" s="1"/>
  <c r="K25" i="15"/>
  <c r="K42" i="15" s="1"/>
  <c r="S25" i="15"/>
  <c r="S42" i="15" s="1"/>
  <c r="G25" i="14"/>
  <c r="G42" i="14" s="1"/>
  <c r="O25" i="14"/>
  <c r="O42" i="14" s="1"/>
  <c r="W25" i="14"/>
  <c r="W42" i="14" s="1"/>
  <c r="E25" i="13"/>
  <c r="E42" i="13" s="1"/>
  <c r="M25" i="13"/>
  <c r="M42" i="13" s="1"/>
  <c r="U25" i="13"/>
  <c r="F25" i="12"/>
  <c r="N25" i="12"/>
  <c r="V25" i="12"/>
  <c r="H25" i="10"/>
  <c r="P25" i="10"/>
  <c r="P42" i="10" s="1"/>
  <c r="X25" i="10"/>
  <c r="I25" i="9"/>
  <c r="Q25" i="9"/>
  <c r="Y25" i="9"/>
  <c r="J25" i="8"/>
  <c r="R25" i="8"/>
  <c r="D25" i="6"/>
  <c r="D42" i="6" s="1"/>
  <c r="L25" i="6"/>
  <c r="L42" i="6" s="1"/>
  <c r="T25" i="6"/>
  <c r="T42" i="6" s="1"/>
  <c r="E25" i="5"/>
  <c r="M25" i="5"/>
  <c r="U25" i="5"/>
  <c r="F25" i="4"/>
  <c r="N25" i="4"/>
  <c r="V25" i="4"/>
  <c r="H25" i="2"/>
  <c r="H42" i="2" s="1"/>
  <c r="P25" i="2"/>
  <c r="P42" i="2" s="1"/>
  <c r="X25" i="2"/>
  <c r="Z24" i="2"/>
  <c r="O40" i="16"/>
  <c r="G40" i="13"/>
  <c r="G42" i="13" s="1"/>
  <c r="O40" i="13"/>
  <c r="O42" i="13" s="1"/>
  <c r="W40" i="13"/>
  <c r="W42" i="13" s="1"/>
  <c r="Q25" i="27"/>
  <c r="Q42" i="27" s="1"/>
  <c r="Y25" i="27"/>
  <c r="Y42" i="27" s="1"/>
  <c r="H25" i="25"/>
  <c r="H42" i="25" s="1"/>
  <c r="P25" i="25"/>
  <c r="P42" i="25" s="1"/>
  <c r="X25" i="25"/>
  <c r="H25" i="24"/>
  <c r="H42" i="24" s="1"/>
  <c r="P25" i="24"/>
  <c r="P42" i="24" s="1"/>
  <c r="H25" i="23"/>
  <c r="H42" i="23" s="1"/>
  <c r="P25" i="23"/>
  <c r="P42" i="23" s="1"/>
  <c r="X25" i="23"/>
  <c r="H25" i="22"/>
  <c r="H42" i="22" s="1"/>
  <c r="P25" i="22"/>
  <c r="P42" i="22" s="1"/>
  <c r="H25" i="21"/>
  <c r="H42" i="21" s="1"/>
  <c r="P25" i="21"/>
  <c r="P42" i="21" s="1"/>
  <c r="X25" i="21"/>
  <c r="H25" i="20"/>
  <c r="H42" i="20" s="1"/>
  <c r="P25" i="20"/>
  <c r="P42" i="20" s="1"/>
  <c r="H25" i="19"/>
  <c r="H42" i="19" s="1"/>
  <c r="P25" i="19"/>
  <c r="P42" i="19" s="1"/>
  <c r="X25" i="19"/>
  <c r="H25" i="18"/>
  <c r="H42" i="18" s="1"/>
  <c r="P25" i="18"/>
  <c r="P42" i="18" s="1"/>
  <c r="H25" i="17"/>
  <c r="H42" i="17" s="1"/>
  <c r="P25" i="17"/>
  <c r="P42" i="17" s="1"/>
  <c r="X25" i="17"/>
  <c r="E25" i="16"/>
  <c r="E42" i="16" s="1"/>
  <c r="M25" i="16"/>
  <c r="U25" i="16"/>
  <c r="E25" i="15"/>
  <c r="E42" i="15" s="1"/>
  <c r="M25" i="15"/>
  <c r="M42" i="15" s="1"/>
  <c r="U25" i="15"/>
  <c r="U42" i="15" s="1"/>
  <c r="I25" i="14"/>
  <c r="I42" i="14" s="1"/>
  <c r="Q25" i="14"/>
  <c r="Q42" i="14" s="1"/>
  <c r="Y25" i="14"/>
  <c r="Y42" i="14" s="1"/>
  <c r="H25" i="12"/>
  <c r="P25" i="12"/>
  <c r="X25" i="12"/>
  <c r="I25" i="11"/>
  <c r="Q25" i="11"/>
  <c r="Y25" i="11"/>
  <c r="J25" i="10"/>
  <c r="J42" i="10" s="1"/>
  <c r="R25" i="10"/>
  <c r="R42" i="10" s="1"/>
  <c r="Z24" i="10"/>
  <c r="D25" i="8"/>
  <c r="L25" i="8"/>
  <c r="T25" i="8"/>
  <c r="E25" i="7"/>
  <c r="M25" i="7"/>
  <c r="U25" i="7"/>
  <c r="U42" i="7" s="1"/>
  <c r="F25" i="6"/>
  <c r="F42" i="6" s="1"/>
  <c r="N25" i="6"/>
  <c r="V25" i="6"/>
  <c r="H25" i="4"/>
  <c r="H42" i="4" s="1"/>
  <c r="P25" i="4"/>
  <c r="P42" i="4" s="1"/>
  <c r="X25" i="4"/>
  <c r="I25" i="3"/>
  <c r="Q25" i="3"/>
  <c r="Q42" i="3" s="1"/>
  <c r="Y25" i="3"/>
  <c r="Y42" i="3" s="1"/>
  <c r="J25" i="2"/>
  <c r="R25" i="2"/>
  <c r="AA25" i="2"/>
  <c r="AA25" i="27"/>
  <c r="G25" i="26"/>
  <c r="O25" i="26"/>
  <c r="W25" i="26"/>
  <c r="W42" i="26" s="1"/>
  <c r="I25" i="25"/>
  <c r="I42" i="25" s="1"/>
  <c r="Q25" i="25"/>
  <c r="Q42" i="25" s="1"/>
  <c r="Y25" i="25"/>
  <c r="Y42" i="25" s="1"/>
  <c r="I25" i="24"/>
  <c r="Q25" i="24"/>
  <c r="Y25" i="24"/>
  <c r="I25" i="23"/>
  <c r="I42" i="23" s="1"/>
  <c r="Q25" i="23"/>
  <c r="Q42" i="23" s="1"/>
  <c r="Y25" i="23"/>
  <c r="Y42" i="23" s="1"/>
  <c r="I25" i="22"/>
  <c r="Q25" i="22"/>
  <c r="Y25" i="22"/>
  <c r="I25" i="21"/>
  <c r="I42" i="21" s="1"/>
  <c r="Q25" i="21"/>
  <c r="Q42" i="21" s="1"/>
  <c r="Y25" i="21"/>
  <c r="Y42" i="21" s="1"/>
  <c r="I25" i="20"/>
  <c r="I42" i="20" s="1"/>
  <c r="Q25" i="20"/>
  <c r="Q42" i="20" s="1"/>
  <c r="Y25" i="20"/>
  <c r="I25" i="19"/>
  <c r="I42" i="19" s="1"/>
  <c r="Q25" i="19"/>
  <c r="Q42" i="19" s="1"/>
  <c r="Y25" i="19"/>
  <c r="Y42" i="19" s="1"/>
  <c r="I25" i="18"/>
  <c r="Q25" i="18"/>
  <c r="Y25" i="18"/>
  <c r="Y42" i="18" s="1"/>
  <c r="I25" i="17"/>
  <c r="I42" i="17" s="1"/>
  <c r="Q25" i="17"/>
  <c r="Y25" i="17"/>
  <c r="F25" i="16"/>
  <c r="N25" i="16"/>
  <c r="V25" i="16"/>
  <c r="F25" i="15"/>
  <c r="J25" i="14"/>
  <c r="J42" i="14" s="1"/>
  <c r="R25" i="14"/>
  <c r="R42" i="14" s="1"/>
  <c r="AA25" i="14"/>
  <c r="AA42" i="14" s="1"/>
  <c r="H25" i="13"/>
  <c r="P25" i="13"/>
  <c r="J25" i="11"/>
  <c r="R25" i="11"/>
  <c r="C25" i="10"/>
  <c r="K25" i="10"/>
  <c r="K42" i="10" s="1"/>
  <c r="S25" i="10"/>
  <c r="S42" i="10" s="1"/>
  <c r="AA25" i="10"/>
  <c r="D25" i="9"/>
  <c r="L25" i="9"/>
  <c r="T25" i="9"/>
  <c r="F25" i="7"/>
  <c r="N25" i="7"/>
  <c r="V25" i="7"/>
  <c r="V42" i="7" s="1"/>
  <c r="G25" i="6"/>
  <c r="G42" i="6" s="1"/>
  <c r="O25" i="6"/>
  <c r="W25" i="6"/>
  <c r="H25" i="5"/>
  <c r="P25" i="5"/>
  <c r="J25" i="3"/>
  <c r="J42" i="3" s="1"/>
  <c r="R25" i="3"/>
  <c r="R42" i="3" s="1"/>
  <c r="C25" i="2"/>
  <c r="C42" i="2" s="1"/>
  <c r="K25" i="2"/>
  <c r="K42" i="2" s="1"/>
  <c r="S25" i="2"/>
  <c r="AA40" i="15"/>
  <c r="K25" i="27"/>
  <c r="S25" i="27"/>
  <c r="H25" i="26"/>
  <c r="H42" i="26" s="1"/>
  <c r="P25" i="26"/>
  <c r="P42" i="26" s="1"/>
  <c r="X25" i="26"/>
  <c r="J25" i="25"/>
  <c r="J42" i="25" s="1"/>
  <c r="R25" i="25"/>
  <c r="R42" i="25" s="1"/>
  <c r="AA25" i="25"/>
  <c r="J25" i="24"/>
  <c r="J42" i="24" s="1"/>
  <c r="R25" i="24"/>
  <c r="R42" i="24" s="1"/>
  <c r="AA25" i="24"/>
  <c r="J25" i="23"/>
  <c r="J42" i="23" s="1"/>
  <c r="R25" i="23"/>
  <c r="R42" i="23" s="1"/>
  <c r="AA25" i="23"/>
  <c r="J25" i="22"/>
  <c r="J42" i="22" s="1"/>
  <c r="R25" i="22"/>
  <c r="R42" i="22" s="1"/>
  <c r="AA25" i="22"/>
  <c r="J25" i="21"/>
  <c r="J42" i="21" s="1"/>
  <c r="R25" i="21"/>
  <c r="R42" i="21" s="1"/>
  <c r="AA25" i="21"/>
  <c r="AA42" i="21" s="1"/>
  <c r="J25" i="20"/>
  <c r="J42" i="20" s="1"/>
  <c r="R25" i="20"/>
  <c r="R42" i="20" s="1"/>
  <c r="AA25" i="20"/>
  <c r="J25" i="19"/>
  <c r="J42" i="19" s="1"/>
  <c r="R25" i="19"/>
  <c r="R42" i="19" s="1"/>
  <c r="AA25" i="19"/>
  <c r="J25" i="18"/>
  <c r="J42" i="18" s="1"/>
  <c r="R25" i="18"/>
  <c r="R42" i="18" s="1"/>
  <c r="AA25" i="18"/>
  <c r="AA42" i="18" s="1"/>
  <c r="R25" i="17"/>
  <c r="R42" i="17" s="1"/>
  <c r="AA25" i="17"/>
  <c r="AA42" i="17" s="1"/>
  <c r="G25" i="16"/>
  <c r="G42" i="16" s="1"/>
  <c r="O25" i="16"/>
  <c r="O42" i="16" s="1"/>
  <c r="W25" i="16"/>
  <c r="W42" i="16" s="1"/>
  <c r="G25" i="15"/>
  <c r="G42" i="15" s="1"/>
  <c r="O25" i="15"/>
  <c r="O42" i="15" s="1"/>
  <c r="W25" i="15"/>
  <c r="W42" i="15" s="1"/>
  <c r="C25" i="14"/>
  <c r="C42" i="14" s="1"/>
  <c r="K25" i="14"/>
  <c r="K42" i="14" s="1"/>
  <c r="I25" i="13"/>
  <c r="I42" i="13" s="1"/>
  <c r="Q25" i="13"/>
  <c r="Q42" i="13" s="1"/>
  <c r="Y25" i="13"/>
  <c r="J25" i="12"/>
  <c r="R25" i="12"/>
  <c r="R42" i="12" s="1"/>
  <c r="Z24" i="12"/>
  <c r="D25" i="10"/>
  <c r="L25" i="10"/>
  <c r="T25" i="10"/>
  <c r="E25" i="9"/>
  <c r="M25" i="9"/>
  <c r="U25" i="9"/>
  <c r="F25" i="8"/>
  <c r="N25" i="8"/>
  <c r="N42" i="8" s="1"/>
  <c r="V25" i="8"/>
  <c r="H25" i="6"/>
  <c r="H42" i="6" s="1"/>
  <c r="P25" i="6"/>
  <c r="P42" i="6" s="1"/>
  <c r="X25" i="6"/>
  <c r="I25" i="5"/>
  <c r="Q25" i="5"/>
  <c r="Q42" i="5" s="1"/>
  <c r="Y25" i="5"/>
  <c r="Y42" i="5" s="1"/>
  <c r="J25" i="4"/>
  <c r="J42" i="4" s="1"/>
  <c r="R25" i="4"/>
  <c r="Z24" i="4"/>
  <c r="D25" i="2"/>
  <c r="D42" i="2" s="1"/>
  <c r="L25" i="2"/>
  <c r="L42" i="2" s="1"/>
  <c r="T25" i="2"/>
  <c r="T42" i="2" s="1"/>
  <c r="C40" i="1"/>
  <c r="C42" i="1" s="1"/>
  <c r="K40" i="1"/>
  <c r="K42" i="1" s="1"/>
  <c r="M40" i="4"/>
  <c r="M42" i="4" s="1"/>
  <c r="D40" i="1"/>
  <c r="D42" i="1" s="1"/>
  <c r="L40" i="1"/>
  <c r="L42" i="1" s="1"/>
  <c r="T40" i="1"/>
  <c r="H40" i="31"/>
  <c r="H42" i="31" s="1"/>
  <c r="P40" i="31"/>
  <c r="P42" i="31" s="1"/>
  <c r="H40" i="30"/>
  <c r="H42" i="30" s="1"/>
  <c r="X40" i="30"/>
  <c r="Z40" i="30" s="1"/>
  <c r="J40" i="29"/>
  <c r="J42" i="29" s="1"/>
  <c r="AA40" i="29"/>
  <c r="I40" i="27"/>
  <c r="Q40" i="27"/>
  <c r="Y40" i="27"/>
  <c r="E40" i="26"/>
  <c r="M40" i="26"/>
  <c r="U40" i="26"/>
  <c r="U42" i="26" s="1"/>
  <c r="X40" i="26"/>
  <c r="Z40" i="26" s="1"/>
  <c r="E40" i="24"/>
  <c r="M40" i="24"/>
  <c r="U40" i="24"/>
  <c r="X40" i="24"/>
  <c r="E40" i="22"/>
  <c r="M40" i="22"/>
  <c r="U40" i="22"/>
  <c r="E40" i="20"/>
  <c r="M40" i="20"/>
  <c r="U40" i="20"/>
  <c r="X40" i="20"/>
  <c r="C40" i="17"/>
  <c r="C42" i="17" s="1"/>
  <c r="K40" i="17"/>
  <c r="S40" i="17"/>
  <c r="S42" i="17" s="1"/>
  <c r="H40" i="16"/>
  <c r="P40" i="16"/>
  <c r="X40" i="16"/>
  <c r="D40" i="15"/>
  <c r="L40" i="15"/>
  <c r="T40" i="15"/>
  <c r="F40" i="14"/>
  <c r="N40" i="14"/>
  <c r="V40" i="14"/>
  <c r="H40" i="13"/>
  <c r="P40" i="13"/>
  <c r="F40" i="11"/>
  <c r="N40" i="11"/>
  <c r="V40" i="11"/>
  <c r="G40" i="10"/>
  <c r="O40" i="10"/>
  <c r="W40" i="10"/>
  <c r="E40" i="1"/>
  <c r="M40" i="1"/>
  <c r="U40" i="1"/>
  <c r="I40" i="31"/>
  <c r="Q40" i="31"/>
  <c r="Y40" i="31"/>
  <c r="I40" i="30"/>
  <c r="Q40" i="30"/>
  <c r="Y40" i="30"/>
  <c r="C40" i="29"/>
  <c r="K40" i="29"/>
  <c r="S40" i="29"/>
  <c r="G40" i="28"/>
  <c r="O40" i="28"/>
  <c r="W40" i="28"/>
  <c r="C40" i="25"/>
  <c r="C42" i="25" s="1"/>
  <c r="K40" i="25"/>
  <c r="K42" i="25" s="1"/>
  <c r="S40" i="25"/>
  <c r="S42" i="25" s="1"/>
  <c r="AA40" i="25"/>
  <c r="C40" i="23"/>
  <c r="K40" i="23"/>
  <c r="S40" i="23"/>
  <c r="AA40" i="23"/>
  <c r="C40" i="21"/>
  <c r="C42" i="21" s="1"/>
  <c r="K40" i="21"/>
  <c r="K42" i="21" s="1"/>
  <c r="S40" i="21"/>
  <c r="AA40" i="21"/>
  <c r="C40" i="19"/>
  <c r="C42" i="19" s="1"/>
  <c r="K40" i="19"/>
  <c r="K42" i="19" s="1"/>
  <c r="S40" i="19"/>
  <c r="S42" i="19" s="1"/>
  <c r="AA40" i="19"/>
  <c r="G40" i="18"/>
  <c r="O40" i="18"/>
  <c r="W40" i="18"/>
  <c r="I40" i="16"/>
  <c r="I42" i="16" s="1"/>
  <c r="Q40" i="16"/>
  <c r="Q42" i="16" s="1"/>
  <c r="Y40" i="16"/>
  <c r="Y42" i="16" s="1"/>
  <c r="Y40" i="14"/>
  <c r="Y40" i="13"/>
  <c r="F40" i="12"/>
  <c r="N40" i="12"/>
  <c r="V40" i="12"/>
  <c r="H40" i="10"/>
  <c r="P40" i="10"/>
  <c r="X40" i="10"/>
  <c r="Z39" i="10"/>
  <c r="E40" i="9"/>
  <c r="M40" i="9"/>
  <c r="U40" i="9"/>
  <c r="Z34" i="22"/>
  <c r="F40" i="1"/>
  <c r="F42" i="1" s="1"/>
  <c r="N40" i="1"/>
  <c r="N42" i="1" s="1"/>
  <c r="V40" i="1"/>
  <c r="V42" i="1" s="1"/>
  <c r="J40" i="31"/>
  <c r="J42" i="31" s="1"/>
  <c r="R40" i="31"/>
  <c r="R42" i="31" s="1"/>
  <c r="AA40" i="31"/>
  <c r="J40" i="30"/>
  <c r="J42" i="30" s="1"/>
  <c r="R40" i="30"/>
  <c r="R42" i="30" s="1"/>
  <c r="D40" i="29"/>
  <c r="D42" i="29" s="1"/>
  <c r="L40" i="29"/>
  <c r="T40" i="29"/>
  <c r="H40" i="28"/>
  <c r="H42" i="28" s="1"/>
  <c r="P40" i="28"/>
  <c r="C40" i="27"/>
  <c r="K40" i="27"/>
  <c r="S40" i="27"/>
  <c r="AA40" i="27"/>
  <c r="G40" i="26"/>
  <c r="O40" i="26"/>
  <c r="W40" i="26"/>
  <c r="G40" i="24"/>
  <c r="O40" i="24"/>
  <c r="W40" i="24"/>
  <c r="G40" i="22"/>
  <c r="O40" i="22"/>
  <c r="W40" i="22"/>
  <c r="G40" i="20"/>
  <c r="O40" i="20"/>
  <c r="W40" i="20"/>
  <c r="E40" i="17"/>
  <c r="M40" i="17"/>
  <c r="U40" i="17"/>
  <c r="X40" i="17"/>
  <c r="F40" i="15"/>
  <c r="N40" i="15"/>
  <c r="N42" i="15" s="1"/>
  <c r="V40" i="15"/>
  <c r="V42" i="15" s="1"/>
  <c r="H40" i="14"/>
  <c r="P40" i="14"/>
  <c r="X40" i="14"/>
  <c r="Z40" i="14" s="1"/>
  <c r="J40" i="13"/>
  <c r="R40" i="13"/>
  <c r="G40" i="12"/>
  <c r="O40" i="12"/>
  <c r="W40" i="12"/>
  <c r="H40" i="11"/>
  <c r="P40" i="11"/>
  <c r="I40" i="5"/>
  <c r="Q40" i="5"/>
  <c r="Y40" i="5"/>
  <c r="Z34" i="10"/>
  <c r="Y40" i="10"/>
  <c r="Y42" i="10" s="1"/>
  <c r="Z34" i="4"/>
  <c r="X40" i="4"/>
  <c r="Z40" i="4" s="1"/>
  <c r="O40" i="1"/>
  <c r="W40" i="1"/>
  <c r="C40" i="31"/>
  <c r="K40" i="31"/>
  <c r="S40" i="31"/>
  <c r="C40" i="30"/>
  <c r="K40" i="30"/>
  <c r="S40" i="30"/>
  <c r="AA40" i="30"/>
  <c r="E40" i="29"/>
  <c r="U40" i="29"/>
  <c r="I40" i="28"/>
  <c r="Q40" i="28"/>
  <c r="Y40" i="28"/>
  <c r="E40" i="25"/>
  <c r="M40" i="25"/>
  <c r="U40" i="25"/>
  <c r="E40" i="23"/>
  <c r="M40" i="23"/>
  <c r="U40" i="23"/>
  <c r="E40" i="21"/>
  <c r="M40" i="21"/>
  <c r="U40" i="21"/>
  <c r="E40" i="19"/>
  <c r="M40" i="19"/>
  <c r="U40" i="19"/>
  <c r="I40" i="18"/>
  <c r="Q40" i="18"/>
  <c r="Y40" i="18"/>
  <c r="C40" i="16"/>
  <c r="K40" i="16"/>
  <c r="S40" i="16"/>
  <c r="H40" i="12"/>
  <c r="P40" i="12"/>
  <c r="X40" i="12"/>
  <c r="Z40" i="12" s="1"/>
  <c r="I40" i="11"/>
  <c r="Q40" i="11"/>
  <c r="Y40" i="11"/>
  <c r="J40" i="10"/>
  <c r="R40" i="10"/>
  <c r="AA40" i="10"/>
  <c r="F40" i="8"/>
  <c r="N40" i="8"/>
  <c r="V40" i="8"/>
  <c r="X40" i="6"/>
  <c r="Z40" i="6" s="1"/>
  <c r="Z34" i="2"/>
  <c r="X40" i="2"/>
  <c r="Z40" i="2" s="1"/>
  <c r="H40" i="1"/>
  <c r="P40" i="1"/>
  <c r="P42" i="1" s="1"/>
  <c r="X40" i="1"/>
  <c r="Z40" i="1" s="1"/>
  <c r="D40" i="31"/>
  <c r="D42" i="31" s="1"/>
  <c r="L40" i="31"/>
  <c r="L42" i="31" s="1"/>
  <c r="T40" i="31"/>
  <c r="T42" i="31" s="1"/>
  <c r="N40" i="29"/>
  <c r="AA40" i="28"/>
  <c r="E40" i="27"/>
  <c r="M40" i="27"/>
  <c r="U40" i="27"/>
  <c r="I40" i="26"/>
  <c r="Q40" i="26"/>
  <c r="Y40" i="26"/>
  <c r="X40" i="25"/>
  <c r="Z40" i="25" s="1"/>
  <c r="I40" i="24"/>
  <c r="Q40" i="24"/>
  <c r="Y40" i="24"/>
  <c r="Z40" i="24" s="1"/>
  <c r="X40" i="23"/>
  <c r="Z40" i="23" s="1"/>
  <c r="I40" i="22"/>
  <c r="Q40" i="22"/>
  <c r="Y40" i="22"/>
  <c r="X40" i="21"/>
  <c r="Z40" i="21" s="1"/>
  <c r="I40" i="20"/>
  <c r="Q40" i="20"/>
  <c r="Y40" i="20"/>
  <c r="X40" i="19"/>
  <c r="Z40" i="19" s="1"/>
  <c r="AA40" i="18"/>
  <c r="G40" i="17"/>
  <c r="O40" i="17"/>
  <c r="W40" i="17"/>
  <c r="D40" i="16"/>
  <c r="L40" i="16"/>
  <c r="T40" i="16"/>
  <c r="H40" i="15"/>
  <c r="P40" i="15"/>
  <c r="X40" i="15"/>
  <c r="Z40" i="15" s="1"/>
  <c r="J40" i="14"/>
  <c r="R40" i="14"/>
  <c r="Z39" i="14"/>
  <c r="D40" i="13"/>
  <c r="L40" i="13"/>
  <c r="T40" i="13"/>
  <c r="J40" i="11"/>
  <c r="R40" i="11"/>
  <c r="C40" i="10"/>
  <c r="K40" i="10"/>
  <c r="S40" i="10"/>
  <c r="H40" i="9"/>
  <c r="P40" i="9"/>
  <c r="H40" i="3"/>
  <c r="P40" i="3"/>
  <c r="I40" i="1"/>
  <c r="Q40" i="1"/>
  <c r="Y40" i="1"/>
  <c r="E40" i="31"/>
  <c r="M40" i="31"/>
  <c r="U40" i="31"/>
  <c r="E40" i="30"/>
  <c r="M40" i="30"/>
  <c r="U40" i="30"/>
  <c r="G40" i="29"/>
  <c r="O40" i="29"/>
  <c r="W40" i="29"/>
  <c r="C40" i="28"/>
  <c r="K40" i="28"/>
  <c r="S40" i="28"/>
  <c r="X40" i="27"/>
  <c r="Z40" i="27" s="1"/>
  <c r="AA40" i="26"/>
  <c r="G40" i="25"/>
  <c r="O40" i="25"/>
  <c r="W40" i="25"/>
  <c r="AA40" i="24"/>
  <c r="G40" i="23"/>
  <c r="O40" i="23"/>
  <c r="W40" i="23"/>
  <c r="AA40" i="22"/>
  <c r="G40" i="21"/>
  <c r="O40" i="21"/>
  <c r="W40" i="21"/>
  <c r="AA40" i="20"/>
  <c r="G40" i="19"/>
  <c r="O40" i="19"/>
  <c r="W40" i="19"/>
  <c r="C40" i="18"/>
  <c r="K40" i="18"/>
  <c r="K42" i="18" s="1"/>
  <c r="S40" i="18"/>
  <c r="S42" i="18" s="1"/>
  <c r="E40" i="16"/>
  <c r="M40" i="16"/>
  <c r="U40" i="16"/>
  <c r="U40" i="13"/>
  <c r="J40" i="12"/>
  <c r="R40" i="12"/>
  <c r="D40" i="10"/>
  <c r="L40" i="10"/>
  <c r="T40" i="10"/>
  <c r="F40" i="6"/>
  <c r="N40" i="6"/>
  <c r="V40" i="6"/>
  <c r="J40" i="1"/>
  <c r="J42" i="1" s="1"/>
  <c r="R40" i="1"/>
  <c r="Z39" i="1"/>
  <c r="F40" i="31"/>
  <c r="F42" i="31" s="1"/>
  <c r="N40" i="31"/>
  <c r="N42" i="31" s="1"/>
  <c r="V40" i="31"/>
  <c r="V42" i="31" s="1"/>
  <c r="F40" i="30"/>
  <c r="F42" i="30" s="1"/>
  <c r="N40" i="30"/>
  <c r="N42" i="30" s="1"/>
  <c r="V40" i="30"/>
  <c r="V42" i="30" s="1"/>
  <c r="H40" i="29"/>
  <c r="H42" i="29" s="1"/>
  <c r="P40" i="29"/>
  <c r="P42" i="29" s="1"/>
  <c r="D40" i="28"/>
  <c r="L40" i="28"/>
  <c r="L42" i="28" s="1"/>
  <c r="T40" i="28"/>
  <c r="G40" i="27"/>
  <c r="O40" i="27"/>
  <c r="W40" i="27"/>
  <c r="C40" i="26"/>
  <c r="K40" i="26"/>
  <c r="S40" i="26"/>
  <c r="C40" i="24"/>
  <c r="K40" i="24"/>
  <c r="S40" i="24"/>
  <c r="C40" i="22"/>
  <c r="K40" i="22"/>
  <c r="S40" i="22"/>
  <c r="C40" i="20"/>
  <c r="C42" i="20" s="1"/>
  <c r="K40" i="20"/>
  <c r="K42" i="20" s="1"/>
  <c r="S40" i="20"/>
  <c r="S42" i="20" s="1"/>
  <c r="I40" i="17"/>
  <c r="Q40" i="17"/>
  <c r="Y40" i="17"/>
  <c r="Z40" i="17" s="1"/>
  <c r="F40" i="16"/>
  <c r="N40" i="16"/>
  <c r="V40" i="16"/>
  <c r="J40" i="15"/>
  <c r="J42" i="15" s="1"/>
  <c r="R40" i="15"/>
  <c r="R42" i="15" s="1"/>
  <c r="Z39" i="15"/>
  <c r="D40" i="14"/>
  <c r="L40" i="14"/>
  <c r="T40" i="14"/>
  <c r="F40" i="13"/>
  <c r="N40" i="13"/>
  <c r="V40" i="13"/>
  <c r="C40" i="12"/>
  <c r="K40" i="12"/>
  <c r="S40" i="12"/>
  <c r="AA40" i="12"/>
  <c r="D40" i="11"/>
  <c r="L40" i="11"/>
  <c r="T40" i="11"/>
  <c r="F40" i="9"/>
  <c r="N40" i="9"/>
  <c r="V40" i="9"/>
  <c r="G40" i="8"/>
  <c r="O40" i="8"/>
  <c r="W40" i="8"/>
  <c r="H40" i="7"/>
  <c r="P40" i="7"/>
  <c r="G40" i="6"/>
  <c r="O40" i="6"/>
  <c r="W40" i="6"/>
  <c r="F40" i="4"/>
  <c r="N40" i="4"/>
  <c r="V40" i="4"/>
  <c r="I40" i="3"/>
  <c r="Q40" i="3"/>
  <c r="Y40" i="3"/>
  <c r="H40" i="8"/>
  <c r="P40" i="8"/>
  <c r="X40" i="8"/>
  <c r="Z40" i="8" s="1"/>
  <c r="I40" i="7"/>
  <c r="I42" i="7" s="1"/>
  <c r="Q40" i="7"/>
  <c r="Q42" i="7" s="1"/>
  <c r="Y40" i="7"/>
  <c r="G40" i="4"/>
  <c r="O40" i="4"/>
  <c r="W40" i="4"/>
  <c r="F40" i="2"/>
  <c r="N40" i="2"/>
  <c r="V40" i="2"/>
  <c r="J40" i="7"/>
  <c r="D40" i="5"/>
  <c r="L40" i="5"/>
  <c r="T40" i="5"/>
  <c r="G40" i="2"/>
  <c r="O40" i="2"/>
  <c r="W40" i="2"/>
  <c r="I40" i="9"/>
  <c r="Q40" i="9"/>
  <c r="Y40" i="9"/>
  <c r="J40" i="8"/>
  <c r="R40" i="8"/>
  <c r="Z39" i="8"/>
  <c r="J40" i="6"/>
  <c r="R40" i="6"/>
  <c r="E40" i="5"/>
  <c r="M40" i="5"/>
  <c r="U40" i="5"/>
  <c r="D40" i="3"/>
  <c r="L40" i="3"/>
  <c r="T40" i="3"/>
  <c r="J40" i="9"/>
  <c r="R40" i="9"/>
  <c r="C40" i="8"/>
  <c r="C42" i="8" s="1"/>
  <c r="K40" i="8"/>
  <c r="S40" i="8"/>
  <c r="S42" i="8" s="1"/>
  <c r="AA40" i="8"/>
  <c r="D40" i="7"/>
  <c r="L40" i="7"/>
  <c r="T40" i="7"/>
  <c r="C40" i="6"/>
  <c r="K40" i="6"/>
  <c r="S40" i="6"/>
  <c r="AA40" i="6"/>
  <c r="J40" i="4"/>
  <c r="R40" i="4"/>
  <c r="E40" i="3"/>
  <c r="M40" i="3"/>
  <c r="U40" i="3"/>
  <c r="D40" i="8"/>
  <c r="L40" i="8"/>
  <c r="T40" i="8"/>
  <c r="E40" i="7"/>
  <c r="M40" i="7"/>
  <c r="U40" i="7"/>
  <c r="C40" i="4"/>
  <c r="K40" i="4"/>
  <c r="S40" i="4"/>
  <c r="AA40" i="4"/>
  <c r="J40" i="2"/>
  <c r="R40" i="2"/>
  <c r="D40" i="9"/>
  <c r="L40" i="9"/>
  <c r="T40" i="9"/>
  <c r="F40" i="7"/>
  <c r="N40" i="7"/>
  <c r="H40" i="5"/>
  <c r="P40" i="5"/>
  <c r="Z39" i="5"/>
  <c r="C40" i="2"/>
  <c r="K40" i="2"/>
  <c r="S40" i="2"/>
  <c r="AA40" i="2"/>
  <c r="Z48" i="5"/>
  <c r="X40" i="29"/>
  <c r="Z40" i="29" s="1"/>
  <c r="X40" i="31"/>
  <c r="Z40" i="31" s="1"/>
  <c r="X40" i="28"/>
  <c r="Z40" i="28" s="1"/>
  <c r="Z40" i="18"/>
  <c r="Z40" i="22"/>
  <c r="Z40" i="20"/>
  <c r="Z39" i="17"/>
  <c r="Z40" i="16"/>
  <c r="Z39" i="16"/>
  <c r="X40" i="13"/>
  <c r="Z40" i="13" s="1"/>
  <c r="X40" i="11"/>
  <c r="Z40" i="11" s="1"/>
  <c r="X40" i="9"/>
  <c r="Z40" i="9" s="1"/>
  <c r="X40" i="7"/>
  <c r="Z40" i="7" s="1"/>
  <c r="X40" i="5"/>
  <c r="Z40" i="5" s="1"/>
  <c r="X40" i="3"/>
  <c r="Z25" i="31"/>
  <c r="Z24" i="1"/>
  <c r="Z24" i="28"/>
  <c r="Z25" i="15"/>
  <c r="Z24" i="25"/>
  <c r="Z24" i="23"/>
  <c r="Z24" i="21"/>
  <c r="Z24" i="19"/>
  <c r="Z24" i="17"/>
  <c r="Z24" i="15"/>
  <c r="X25" i="24"/>
  <c r="X25" i="22"/>
  <c r="X25" i="20"/>
  <c r="X25" i="18"/>
  <c r="X25" i="16"/>
  <c r="Z24" i="14"/>
  <c r="Z25" i="2"/>
  <c r="X25" i="13"/>
  <c r="X25" i="11"/>
  <c r="X25" i="9"/>
  <c r="X25" i="7"/>
  <c r="X25" i="5"/>
  <c r="X25" i="3"/>
  <c r="Z25" i="23" l="1"/>
  <c r="X42" i="23"/>
  <c r="Z42" i="23" s="1"/>
  <c r="E42" i="1"/>
  <c r="Z25" i="8"/>
  <c r="X42" i="8"/>
  <c r="Z42" i="8" s="1"/>
  <c r="Z25" i="11"/>
  <c r="X42" i="11"/>
  <c r="Z42" i="11" s="1"/>
  <c r="U42" i="9"/>
  <c r="J42" i="12"/>
  <c r="AA42" i="24"/>
  <c r="N42" i="7"/>
  <c r="C42" i="10"/>
  <c r="F42" i="15"/>
  <c r="Q42" i="18"/>
  <c r="O42" i="26"/>
  <c r="I42" i="3"/>
  <c r="M42" i="7"/>
  <c r="Y42" i="11"/>
  <c r="V42" i="4"/>
  <c r="H42" i="10"/>
  <c r="G42" i="2"/>
  <c r="S42" i="6"/>
  <c r="O42" i="10"/>
  <c r="V42" i="14"/>
  <c r="E42" i="17"/>
  <c r="M42" i="20"/>
  <c r="U42" i="23"/>
  <c r="E42" i="25"/>
  <c r="P42" i="7"/>
  <c r="F42" i="13"/>
  <c r="W42" i="29"/>
  <c r="E42" i="30"/>
  <c r="AA42" i="30"/>
  <c r="X42" i="28"/>
  <c r="P42" i="8"/>
  <c r="O42" i="8"/>
  <c r="W42" i="18"/>
  <c r="G42" i="20"/>
  <c r="O42" i="23"/>
  <c r="Y42" i="26"/>
  <c r="I42" i="30"/>
  <c r="K42" i="23"/>
  <c r="T42" i="15"/>
  <c r="E42" i="27"/>
  <c r="N42" i="2"/>
  <c r="W42" i="12"/>
  <c r="U42" i="30"/>
  <c r="N42" i="9"/>
  <c r="C42" i="27"/>
  <c r="Y42" i="30"/>
  <c r="I42" i="5"/>
  <c r="M42" i="9"/>
  <c r="Y42" i="13"/>
  <c r="AA42" i="19"/>
  <c r="S42" i="27"/>
  <c r="F42" i="7"/>
  <c r="R42" i="11"/>
  <c r="V42" i="16"/>
  <c r="I42" i="18"/>
  <c r="Y42" i="24"/>
  <c r="G42" i="26"/>
  <c r="Z25" i="4"/>
  <c r="X42" i="4"/>
  <c r="Z42" i="4" s="1"/>
  <c r="E42" i="7"/>
  <c r="Q42" i="11"/>
  <c r="Z25" i="21"/>
  <c r="X42" i="21"/>
  <c r="Z42" i="21" s="1"/>
  <c r="N42" i="4"/>
  <c r="R42" i="8"/>
  <c r="V42" i="12"/>
  <c r="K42" i="6"/>
  <c r="G42" i="10"/>
  <c r="F42" i="14"/>
  <c r="E42" i="20"/>
  <c r="M42" i="23"/>
  <c r="AA42" i="26"/>
  <c r="H42" i="7"/>
  <c r="X42" i="15"/>
  <c r="Z42" i="15" s="1"/>
  <c r="O42" i="29"/>
  <c r="U42" i="3"/>
  <c r="S42" i="30"/>
  <c r="H42" i="8"/>
  <c r="E42" i="29"/>
  <c r="C42" i="22"/>
  <c r="G42" i="8"/>
  <c r="O42" i="18"/>
  <c r="W42" i="21"/>
  <c r="G42" i="23"/>
  <c r="Q42" i="26"/>
  <c r="W42" i="1"/>
  <c r="C42" i="24"/>
  <c r="L42" i="15"/>
  <c r="S42" i="29"/>
  <c r="F42" i="2"/>
  <c r="O42" i="12"/>
  <c r="F42" i="9"/>
  <c r="Z25" i="20"/>
  <c r="X42" i="20"/>
  <c r="Z25" i="29"/>
  <c r="X42" i="29"/>
  <c r="Z42" i="29" s="1"/>
  <c r="Z25" i="9"/>
  <c r="X42" i="9"/>
  <c r="Z25" i="17"/>
  <c r="X42" i="17"/>
  <c r="Z42" i="17" s="1"/>
  <c r="Q42" i="30"/>
  <c r="M42" i="27"/>
  <c r="V42" i="2"/>
  <c r="Z25" i="24"/>
  <c r="X42" i="24"/>
  <c r="Z40" i="10"/>
  <c r="Z25" i="6"/>
  <c r="X42" i="6"/>
  <c r="Z42" i="6" s="1"/>
  <c r="E42" i="9"/>
  <c r="AA42" i="22"/>
  <c r="K42" i="27"/>
  <c r="P42" i="5"/>
  <c r="T42" i="9"/>
  <c r="J42" i="11"/>
  <c r="N42" i="16"/>
  <c r="Q42" i="24"/>
  <c r="AA42" i="27"/>
  <c r="T42" i="8"/>
  <c r="I42" i="11"/>
  <c r="F42" i="4"/>
  <c r="J42" i="8"/>
  <c r="N42" i="12"/>
  <c r="C42" i="6"/>
  <c r="V42" i="11"/>
  <c r="AA42" i="15"/>
  <c r="U42" i="21"/>
  <c r="E42" i="23"/>
  <c r="S42" i="26"/>
  <c r="AA42" i="8"/>
  <c r="P42" i="15"/>
  <c r="G42" i="29"/>
  <c r="H42" i="14"/>
  <c r="M42" i="3"/>
  <c r="S42" i="12"/>
  <c r="K42" i="30"/>
  <c r="X42" i="14"/>
  <c r="Z42" i="14" s="1"/>
  <c r="R42" i="9"/>
  <c r="U42" i="31"/>
  <c r="T42" i="14"/>
  <c r="G42" i="18"/>
  <c r="O42" i="21"/>
  <c r="W42" i="24"/>
  <c r="I42" i="26"/>
  <c r="O42" i="1"/>
  <c r="D42" i="15"/>
  <c r="K42" i="29"/>
  <c r="S42" i="4"/>
  <c r="G42" i="12"/>
  <c r="AA42" i="31"/>
  <c r="T42" i="11"/>
  <c r="X42" i="31"/>
  <c r="Z25" i="22"/>
  <c r="X42" i="22"/>
  <c r="F42" i="8"/>
  <c r="M42" i="17"/>
  <c r="Z25" i="14"/>
  <c r="T42" i="10"/>
  <c r="AA42" i="25"/>
  <c r="H42" i="5"/>
  <c r="L42" i="9"/>
  <c r="P42" i="13"/>
  <c r="F42" i="16"/>
  <c r="Y42" i="22"/>
  <c r="I42" i="24"/>
  <c r="AA42" i="2"/>
  <c r="L42" i="8"/>
  <c r="Z25" i="12"/>
  <c r="X42" i="12"/>
  <c r="Z42" i="12" s="1"/>
  <c r="Z25" i="25"/>
  <c r="X42" i="25"/>
  <c r="Z42" i="25" s="1"/>
  <c r="U42" i="5"/>
  <c r="Y42" i="9"/>
  <c r="F42" i="12"/>
  <c r="N42" i="11"/>
  <c r="M42" i="21"/>
  <c r="U42" i="24"/>
  <c r="K42" i="26"/>
  <c r="H42" i="15"/>
  <c r="E42" i="3"/>
  <c r="K42" i="12"/>
  <c r="C42" i="30"/>
  <c r="T42" i="3"/>
  <c r="J42" i="9"/>
  <c r="X42" i="27"/>
  <c r="Z42" i="27" s="1"/>
  <c r="M42" i="31"/>
  <c r="L42" i="14"/>
  <c r="W42" i="19"/>
  <c r="G42" i="21"/>
  <c r="O42" i="24"/>
  <c r="Z25" i="28"/>
  <c r="Y42" i="28"/>
  <c r="T42" i="7"/>
  <c r="T42" i="16"/>
  <c r="C42" i="29"/>
  <c r="S42" i="23"/>
  <c r="K42" i="4"/>
  <c r="W42" i="28"/>
  <c r="X42" i="1"/>
  <c r="L42" i="11"/>
  <c r="W42" i="10"/>
  <c r="Z25" i="3"/>
  <c r="X42" i="3"/>
  <c r="Z42" i="3" s="1"/>
  <c r="Z25" i="16"/>
  <c r="X42" i="16"/>
  <c r="Z42" i="16" s="1"/>
  <c r="Z25" i="27"/>
  <c r="L42" i="10"/>
  <c r="AA42" i="20"/>
  <c r="W42" i="6"/>
  <c r="D42" i="9"/>
  <c r="H42" i="13"/>
  <c r="Y42" i="17"/>
  <c r="Q42" i="22"/>
  <c r="R42" i="2"/>
  <c r="V42" i="6"/>
  <c r="D42" i="8"/>
  <c r="P42" i="12"/>
  <c r="U42" i="16"/>
  <c r="Z25" i="19"/>
  <c r="X42" i="19"/>
  <c r="Z42" i="19" s="1"/>
  <c r="M42" i="5"/>
  <c r="Q42" i="9"/>
  <c r="U42" i="13"/>
  <c r="W42" i="27"/>
  <c r="T42" i="5"/>
  <c r="J42" i="7"/>
  <c r="F42" i="11"/>
  <c r="U42" i="19"/>
  <c r="E42" i="21"/>
  <c r="M42" i="24"/>
  <c r="C42" i="26"/>
  <c r="W42" i="4"/>
  <c r="C42" i="12"/>
  <c r="Z25" i="1"/>
  <c r="Y42" i="1"/>
  <c r="L42" i="3"/>
  <c r="P42" i="11"/>
  <c r="G42" i="27"/>
  <c r="E42" i="31"/>
  <c r="D42" i="14"/>
  <c r="O42" i="19"/>
  <c r="W42" i="22"/>
  <c r="G42" i="24"/>
  <c r="Q42" i="28"/>
  <c r="L42" i="7"/>
  <c r="L42" i="16"/>
  <c r="S42" i="31"/>
  <c r="C42" i="4"/>
  <c r="O42" i="28"/>
  <c r="U42" i="1"/>
  <c r="P42" i="3"/>
  <c r="D42" i="11"/>
  <c r="X42" i="30"/>
  <c r="Z42" i="30" s="1"/>
  <c r="Z25" i="30"/>
  <c r="S42" i="22"/>
  <c r="Z25" i="7"/>
  <c r="X42" i="7"/>
  <c r="Z42" i="7" s="1"/>
  <c r="Z25" i="26"/>
  <c r="X42" i="26"/>
  <c r="Z25" i="10"/>
  <c r="X42" i="10"/>
  <c r="Z42" i="10" s="1"/>
  <c r="AA42" i="12"/>
  <c r="U42" i="27"/>
  <c r="Z25" i="13"/>
  <c r="X42" i="13"/>
  <c r="Z42" i="13" s="1"/>
  <c r="Z25" i="5"/>
  <c r="X42" i="5"/>
  <c r="Z42" i="5" s="1"/>
  <c r="Z25" i="18"/>
  <c r="X42" i="18"/>
  <c r="Z42" i="18" s="1"/>
  <c r="Z40" i="3"/>
  <c r="R42" i="4"/>
  <c r="V42" i="8"/>
  <c r="D42" i="10"/>
  <c r="AA42" i="23"/>
  <c r="S42" i="2"/>
  <c r="O42" i="6"/>
  <c r="AA42" i="10"/>
  <c r="Q42" i="17"/>
  <c r="Y42" i="20"/>
  <c r="I42" i="22"/>
  <c r="J42" i="2"/>
  <c r="N42" i="6"/>
  <c r="H42" i="12"/>
  <c r="M42" i="16"/>
  <c r="X42" i="2"/>
  <c r="Z42" i="2" s="1"/>
  <c r="E42" i="5"/>
  <c r="I42" i="9"/>
  <c r="S42" i="16"/>
  <c r="O42" i="27"/>
  <c r="L42" i="5"/>
  <c r="P42" i="9"/>
  <c r="T42" i="13"/>
  <c r="M42" i="19"/>
  <c r="U42" i="22"/>
  <c r="E42" i="24"/>
  <c r="P42" i="16"/>
  <c r="O42" i="4"/>
  <c r="S42" i="28"/>
  <c r="Q42" i="1"/>
  <c r="D42" i="3"/>
  <c r="H42" i="11"/>
  <c r="AA42" i="28"/>
  <c r="R42" i="6"/>
  <c r="W42" i="17"/>
  <c r="G42" i="19"/>
  <c r="O42" i="22"/>
  <c r="W42" i="25"/>
  <c r="I42" i="28"/>
  <c r="P42" i="14"/>
  <c r="D42" i="7"/>
  <c r="D42" i="16"/>
  <c r="K42" i="31"/>
  <c r="M42" i="30"/>
  <c r="U42" i="11"/>
  <c r="G42" i="28"/>
  <c r="M42" i="1"/>
  <c r="C42" i="23"/>
  <c r="H42" i="3"/>
  <c r="Y42" i="31"/>
  <c r="K42" i="24"/>
  <c r="Z42" i="26" l="1"/>
  <c r="Z42" i="9"/>
  <c r="Z42" i="22"/>
  <c r="Z42" i="24"/>
  <c r="Z42" i="31"/>
  <c r="Z42" i="1"/>
  <c r="Z42" i="20"/>
  <c r="Z42" i="28"/>
</calcChain>
</file>

<file path=xl/sharedStrings.xml><?xml version="1.0" encoding="utf-8"?>
<sst xmlns="http://schemas.openxmlformats.org/spreadsheetml/2006/main" count="3720" uniqueCount="105">
  <si>
    <t>Western Cape: Cape Town (CPT) - Table C6 Quarterly Budget Statement - Financial Position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</si>
  <si>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</si>
  <si>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</si>
  <si>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</si>
  <si>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</si>
  <si>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</si>
  <si>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</si>
  <si>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</si>
  <si>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</si>
  <si>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</si>
  <si>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</si>
  <si>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</si>
  <si>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</si>
  <si>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</si>
  <si>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</si>
  <si>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</si>
  <si>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</si>
  <si>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</si>
  <si>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</si>
  <si>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</si>
  <si>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</si>
  <si>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</si>
  <si>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</si>
  <si>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</si>
  <si>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</si>
  <si>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</si>
  <si>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</si>
  <si>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</si>
  <si>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</si>
  <si>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</si>
  <si>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</si>
  <si>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</si>
  <si>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</si>
  <si>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</si>
  <si>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</si>
  <si>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</si>
  <si>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</si>
  <si>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</si>
  <si>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</si>
  <si>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</si>
  <si>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</si>
  <si>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</si>
  <si>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</si>
  <si>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</si>
  <si>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</si>
  <si>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</si>
  <si>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</si>
  <si>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</si>
  <si>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</si>
  <si>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</si>
  <si>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</si>
  <si>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</si>
  <si>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</si>
  <si>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</si>
  <si>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</si>
  <si>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</si>
  <si>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</si>
  <si>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</si>
  <si>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</si>
  <si>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</si>
  <si>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</si>
  <si>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</si>
  <si>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</si>
  <si>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</si>
  <si>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</si>
  <si>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</si>
  <si>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</si>
  <si>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</si>
  <si>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</si>
  <si>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</si>
  <si>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</si>
  <si>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Western Cape: Matzikama (WC011) - Table C6 Quarterly Budget Statement - Financial Position ( Waste management                                   ) for 2nd Quarter ended 31 December 2021 (Figures Finalised as at 2022/01/29)</t>
  </si>
  <si>
    <t>Western Cape: Cederberg (WC012) - Table C6 Quarterly Budget Statement - Financial Position ( Waste management                                   ) for 2nd Quarter ended 31 December 2021 (Figures Finalised as at 2022/01/29)</t>
  </si>
  <si>
    <t>Western Cape: Bergrivier (WC013) - Table C6 Quarterly Budget Statement - Financial Position ( Waste management                                   ) for 2nd Quarter ended 31 December 2021 (Figures Finalised as at 2022/01/29)</t>
  </si>
  <si>
    <t>Western Cape: Saldanha Bay (WC014) - Table C6 Quarterly Budget Statement - Financial Position ( Waste management                                   ) for 2nd Quarter ended 31 December 2021 (Figures Finalised as at 2022/01/29)</t>
  </si>
  <si>
    <t>Western Cape: Swartland (WC015) - Table C6 Quarterly Budget Statement - Financial Position ( Waste management                                   ) for 2nd Quarter ended 31 December 2021 (Figures Finalised as at 2022/01/29)</t>
  </si>
  <si>
    <t>Western Cape: West Coast (DC1) - Table C6 Quarterly Budget Statement - Financial Position ( Waste management                                   ) for 2nd Quarter ended 31 December 2021 (Figures Finalised as at 2022/01/29)</t>
  </si>
  <si>
    <t>Western Cape: Witzenberg (WC022) - Table C6 Quarterly Budget Statement - Financial Position ( Waste management                                   ) for 2nd Quarter ended 31 December 2021 (Figures Finalised as at 2022/01/29)</t>
  </si>
  <si>
    <t>Western Cape: Drakenstein (WC023) - Table C6 Quarterly Budget Statement - Financial Position ( Waste management                                   ) for 2nd Quarter ended 31 December 2021 (Figures Finalised as at 2022/01/29)</t>
  </si>
  <si>
    <t>Western Cape: Stellenbosch (WC024) - Table C6 Quarterly Budget Statement - Financial Position ( Waste management                                   ) for 2nd Quarter ended 31 December 2021 (Figures Finalised as at 2022/01/29)</t>
  </si>
  <si>
    <t>Western Cape: Breede Valley (WC025) - Table C6 Quarterly Budget Statement - Financial Position ( Waste management                                   ) for 2nd Quarter ended 31 December 2021 (Figures Finalised as at 2022/01/29)</t>
  </si>
  <si>
    <t>Western Cape: Langeberg (WC026) - Table C6 Quarterly Budget Statement - Financial Position ( Waste management                                   ) for 2nd Quarter ended 31 December 2021 (Figures Finalised as at 2022/01/29)</t>
  </si>
  <si>
    <t>Western Cape: Cape Winelands DM (DC2) - Table C6 Quarterly Budget Statement - Financial Position ( Waste management                                   ) for 2nd Quarter ended 31 December 2021 (Figures Finalised as at 2022/01/29)</t>
  </si>
  <si>
    <t>Western Cape: Theewaterskloof (WC031) - Table C6 Quarterly Budget Statement - Financial Position ( Waste management                                   ) for 2nd Quarter ended 31 December 2021 (Figures Finalised as at 2022/01/29)</t>
  </si>
  <si>
    <t>Western Cape: Overstrand (WC032) - Table C6 Quarterly Budget Statement - Financial Position ( Waste management                                   ) for 2nd Quarter ended 31 December 2021 (Figures Finalised as at 2022/01/29)</t>
  </si>
  <si>
    <t>Western Cape: Cape Agulhas (WC033) - Table C6 Quarterly Budget Statement - Financial Position ( Waste management                                   ) for 2nd Quarter ended 31 December 2021 (Figures Finalised as at 2022/01/29)</t>
  </si>
  <si>
    <t>Western Cape: Swellendam (WC034) - Table C6 Quarterly Budget Statement - Financial Position ( Waste management                                   ) for 2nd Quarter ended 31 December 2021 (Figures Finalised as at 2022/01/29)</t>
  </si>
  <si>
    <t>Western Cape: Overberg (DC3) - Table C6 Quarterly Budget Statement - Financial Position ( Waste management                                   ) for 2nd Quarter ended 31 December 2021 (Figures Finalised as at 2022/01/29)</t>
  </si>
  <si>
    <t>Western Cape: Kannaland (WC041) - Table C6 Quarterly Budget Statement - Financial Position ( Waste management                                   ) for 2nd Quarter ended 31 December 2021 (Figures Finalised as at 2022/01/29)</t>
  </si>
  <si>
    <t>Western Cape: Hessequa (WC042) - Table C6 Quarterly Budget Statement - Financial Position ( Waste management                                   ) for 2nd Quarter ended 31 December 2021 (Figures Finalised as at 2022/01/29)</t>
  </si>
  <si>
    <t>Western Cape: Mossel Bay (WC043) - Table C6 Quarterly Budget Statement - Financial Position ( Waste management                                   ) for 2nd Quarter ended 31 December 2021 (Figures Finalised as at 2022/01/29)</t>
  </si>
  <si>
    <t>Western Cape: George (WC044) - Table C6 Quarterly Budget Statement - Financial Position ( Waste management                                   ) for 2nd Quarter ended 31 December 2021 (Figures Finalised as at 2022/01/29)</t>
  </si>
  <si>
    <t>Western Cape: Oudtshoorn (WC045) - Table C6 Quarterly Budget Statement - Financial Position ( Waste management                                   ) for 2nd Quarter ended 31 December 2021 (Figures Finalised as at 2022/01/29)</t>
  </si>
  <si>
    <t>Western Cape: Bitou (WC047) - Table C6 Quarterly Budget Statement - Financial Position ( Waste management                                   ) for 2nd Quarter ended 31 December 2021 (Figures Finalised as at 2022/01/29)</t>
  </si>
  <si>
    <t>Western Cape: Knysna (WC048) - Table C6 Quarterly Budget Statement - Financial Position ( Waste management                                   ) for 2nd Quarter ended 31 December 2021 (Figures Finalised as at 2022/01/29)</t>
  </si>
  <si>
    <t>Western Cape: Garden Route (DC4) - Table C6 Quarterly Budget Statement - Financial Position ( Waste management                                   ) for 2nd Quarter ended 31 December 2021 (Figures Finalised as at 2022/01/29)</t>
  </si>
  <si>
    <t>Western Cape: Laingsburg (WC051) - Table C6 Quarterly Budget Statement - Financial Position ( Waste management                                   ) for 2nd Quarter ended 31 December 2021 (Figures Finalised as at 2022/01/29)</t>
  </si>
  <si>
    <t>Western Cape: Prince Albert (WC052) - Table C6 Quarterly Budget Statement - Financial Position ( Waste management                                   ) for 2nd Quarter ended 31 December 2021 (Figures Finalised as at 2022/01/29)</t>
  </si>
  <si>
    <t>Western Cape: Beaufort West (WC053) - Table C6 Quarterly Budget Statement - Financial Position ( Waste management                                   ) for 2nd Quarter ended 31 December 2021 (Figures Finalised as at 2022/01/29)</t>
  </si>
  <si>
    <t>Western Cape: Central Karoo (DC5) - Table C6 Quarterly Budget Statement - Financial Position ( Waste management                                   ) for 2nd Quarter ended 31 December 2021 (Figures Finalised as at 2022/01/29)</t>
  </si>
  <si>
    <t>Summary - Table C6 Quarterly Budget Statement - Financial Position ( Waste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</si>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</sst>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100210297</v>
      </c>
      <c r="D8" s="18"/>
      <c r="E8" s="19"/>
      <c r="F8" s="20"/>
      <c r="G8" s="20">
        <v>92744611</v>
      </c>
      <c r="H8" s="20">
        <v>-6747597</v>
      </c>
      <c r="I8" s="20">
        <v>-6483704</v>
      </c>
      <c r="J8" s="20">
        <v>79513310</v>
      </c>
      <c r="K8" s="20">
        <v>-8756569</v>
      </c>
      <c r="L8" s="20">
        <v>110220761</v>
      </c>
      <c r="M8" s="20">
        <v>-19019406</v>
      </c>
      <c r="N8" s="20">
        <v>82444786</v>
      </c>
      <c r="O8" s="20"/>
      <c r="P8" s="20"/>
      <c r="Q8" s="20"/>
      <c r="R8" s="20"/>
      <c r="S8" s="20"/>
      <c r="T8" s="20"/>
      <c r="U8" s="20"/>
      <c r="V8" s="20"/>
      <c r="W8" s="20">
        <v>161958096</v>
      </c>
      <c r="X8" s="20"/>
      <c r="Y8" s="20">
        <v>161958096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53603217</v>
      </c>
      <c r="D9" s="18"/>
      <c r="E9" s="19"/>
      <c r="F9" s="20"/>
      <c r="G9" s="20">
        <v>31678021</v>
      </c>
      <c r="H9" s="20">
        <v>26319</v>
      </c>
      <c r="I9" s="20">
        <v>-11302</v>
      </c>
      <c r="J9" s="20">
        <v>31693038</v>
      </c>
      <c r="K9" s="20">
        <v>-81961</v>
      </c>
      <c r="L9" s="20">
        <v>6189</v>
      </c>
      <c r="M9" s="20">
        <v>-88308</v>
      </c>
      <c r="N9" s="20">
        <v>-164080</v>
      </c>
      <c r="O9" s="20"/>
      <c r="P9" s="20"/>
      <c r="Q9" s="20"/>
      <c r="R9" s="20"/>
      <c r="S9" s="20"/>
      <c r="T9" s="20"/>
      <c r="U9" s="20"/>
      <c r="V9" s="20"/>
      <c r="W9" s="20">
        <v>31528958</v>
      </c>
      <c r="X9" s="20"/>
      <c r="Y9" s="20">
        <v>31528958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21511859</v>
      </c>
      <c r="D11" s="18"/>
      <c r="E11" s="19">
        <v>17474065</v>
      </c>
      <c r="F11" s="20">
        <v>17474065</v>
      </c>
      <c r="G11" s="20">
        <v>21511859</v>
      </c>
      <c r="H11" s="20"/>
      <c r="I11" s="20"/>
      <c r="J11" s="20">
        <v>21511859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21511859</v>
      </c>
      <c r="X11" s="20"/>
      <c r="Y11" s="20">
        <v>21511859</v>
      </c>
      <c r="Z11" s="21"/>
      <c r="AA11" s="22">
        <v>17474065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175325373</v>
      </c>
      <c r="D12" s="29">
        <f>SUM(D6:D11)</f>
        <v>0</v>
      </c>
      <c r="E12" s="30">
        <f t="shared" si="0"/>
        <v>17474065</v>
      </c>
      <c r="F12" s="31">
        <f t="shared" si="0"/>
        <v>17474065</v>
      </c>
      <c r="G12" s="31">
        <f t="shared" si="0"/>
        <v>145934491</v>
      </c>
      <c r="H12" s="31">
        <f t="shared" si="0"/>
        <v>-6721278</v>
      </c>
      <c r="I12" s="31">
        <f t="shared" si="0"/>
        <v>-6495006</v>
      </c>
      <c r="J12" s="31">
        <f t="shared" si="0"/>
        <v>132718207</v>
      </c>
      <c r="K12" s="31">
        <f t="shared" si="0"/>
        <v>-8838530</v>
      </c>
      <c r="L12" s="31">
        <f t="shared" si="0"/>
        <v>110226950</v>
      </c>
      <c r="M12" s="31">
        <f t="shared" si="0"/>
        <v>-19107714</v>
      </c>
      <c r="N12" s="31">
        <f t="shared" si="0"/>
        <v>82280706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214998913</v>
      </c>
      <c r="X12" s="31">
        <f t="shared" si="0"/>
        <v>0</v>
      </c>
      <c r="Y12" s="31">
        <f t="shared" si="0"/>
        <v>214998913</v>
      </c>
      <c r="Z12" s="32">
        <f>+IF(X12&lt;&gt;0,+(Y12/X12)*100,0)</f>
        <v>0</v>
      </c>
      <c r="AA12" s="33">
        <f>SUM(AA6:AA11)</f>
        <v>17474065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1369102494</v>
      </c>
      <c r="D19" s="18"/>
      <c r="E19" s="19">
        <v>440460591</v>
      </c>
      <c r="F19" s="20">
        <v>492417256</v>
      </c>
      <c r="G19" s="20">
        <v>1366700172</v>
      </c>
      <c r="H19" s="20">
        <v>1671356</v>
      </c>
      <c r="I19" s="20">
        <v>-1073086</v>
      </c>
      <c r="J19" s="20">
        <v>1367298442</v>
      </c>
      <c r="K19" s="20">
        <v>11216050</v>
      </c>
      <c r="L19" s="20">
        <v>-600451</v>
      </c>
      <c r="M19" s="20">
        <v>14793895</v>
      </c>
      <c r="N19" s="20">
        <v>25409494</v>
      </c>
      <c r="O19" s="20"/>
      <c r="P19" s="20"/>
      <c r="Q19" s="20"/>
      <c r="R19" s="20"/>
      <c r="S19" s="20"/>
      <c r="T19" s="20"/>
      <c r="U19" s="20"/>
      <c r="V19" s="20"/>
      <c r="W19" s="20">
        <v>1392707936</v>
      </c>
      <c r="X19" s="20">
        <v>245295237</v>
      </c>
      <c r="Y19" s="20">
        <v>1147412699</v>
      </c>
      <c r="Z19" s="21">
        <v>467.76803048972369</v>
      </c>
      <c r="AA19" s="22">
        <v>492417256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340</v>
      </c>
      <c r="D22" s="18"/>
      <c r="E22" s="19"/>
      <c r="F22" s="20"/>
      <c r="G22" s="20">
        <v>340</v>
      </c>
      <c r="H22" s="20"/>
      <c r="I22" s="20"/>
      <c r="J22" s="20">
        <v>340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340</v>
      </c>
      <c r="X22" s="20"/>
      <c r="Y22" s="20">
        <v>340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1369102834</v>
      </c>
      <c r="D24" s="29">
        <f>SUM(D15:D23)</f>
        <v>0</v>
      </c>
      <c r="E24" s="36">
        <f t="shared" si="1"/>
        <v>440460591</v>
      </c>
      <c r="F24" s="37">
        <f t="shared" si="1"/>
        <v>492417256</v>
      </c>
      <c r="G24" s="37">
        <f t="shared" si="1"/>
        <v>1366700512</v>
      </c>
      <c r="H24" s="37">
        <f t="shared" si="1"/>
        <v>1671356</v>
      </c>
      <c r="I24" s="37">
        <f t="shared" si="1"/>
        <v>-1073086</v>
      </c>
      <c r="J24" s="37">
        <f t="shared" si="1"/>
        <v>1367298782</v>
      </c>
      <c r="K24" s="37">
        <f t="shared" si="1"/>
        <v>11216050</v>
      </c>
      <c r="L24" s="37">
        <f t="shared" si="1"/>
        <v>-600451</v>
      </c>
      <c r="M24" s="37">
        <f t="shared" si="1"/>
        <v>14793895</v>
      </c>
      <c r="N24" s="37">
        <f t="shared" si="1"/>
        <v>25409494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1392708276</v>
      </c>
      <c r="X24" s="37">
        <f t="shared" si="1"/>
        <v>245295237</v>
      </c>
      <c r="Y24" s="37">
        <f t="shared" si="1"/>
        <v>1147413039</v>
      </c>
      <c r="Z24" s="38">
        <f>+IF(X24&lt;&gt;0,+(Y24/X24)*100,0)</f>
        <v>467.76816909820394</v>
      </c>
      <c r="AA24" s="39">
        <f>SUM(AA15:AA23)</f>
        <v>492417256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1544428207</v>
      </c>
      <c r="D25" s="29">
        <f>+D12+D24</f>
        <v>0</v>
      </c>
      <c r="E25" s="30">
        <f t="shared" si="2"/>
        <v>457934656</v>
      </c>
      <c r="F25" s="31">
        <f t="shared" si="2"/>
        <v>509891321</v>
      </c>
      <c r="G25" s="31">
        <f t="shared" si="2"/>
        <v>1512635003</v>
      </c>
      <c r="H25" s="31">
        <f t="shared" si="2"/>
        <v>-5049922</v>
      </c>
      <c r="I25" s="31">
        <f t="shared" si="2"/>
        <v>-7568092</v>
      </c>
      <c r="J25" s="31">
        <f t="shared" si="2"/>
        <v>1500016989</v>
      </c>
      <c r="K25" s="31">
        <f t="shared" si="2"/>
        <v>2377520</v>
      </c>
      <c r="L25" s="31">
        <f t="shared" si="2"/>
        <v>109626499</v>
      </c>
      <c r="M25" s="31">
        <f t="shared" si="2"/>
        <v>-4313819</v>
      </c>
      <c r="N25" s="31">
        <f t="shared" si="2"/>
        <v>107690200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1607707189</v>
      </c>
      <c r="X25" s="31">
        <f t="shared" si="2"/>
        <v>245295237</v>
      </c>
      <c r="Y25" s="31">
        <f t="shared" si="2"/>
        <v>1362411952</v>
      </c>
      <c r="Z25" s="32">
        <f>+IF(X25&lt;&gt;0,+(Y25/X25)*100,0)</f>
        <v>555.41720608297021</v>
      </c>
      <c r="AA25" s="33">
        <f>+AA12+AA24</f>
        <v>509891321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696746</v>
      </c>
      <c r="D31" s="18"/>
      <c r="E31" s="19"/>
      <c r="F31" s="20"/>
      <c r="G31" s="20">
        <v>733417</v>
      </c>
      <c r="H31" s="20">
        <v>105382</v>
      </c>
      <c r="I31" s="20">
        <v>56911</v>
      </c>
      <c r="J31" s="20">
        <v>895710</v>
      </c>
      <c r="K31" s="20">
        <v>8811</v>
      </c>
      <c r="L31" s="20">
        <v>11643</v>
      </c>
      <c r="M31" s="20">
        <v>54604</v>
      </c>
      <c r="N31" s="20">
        <v>75058</v>
      </c>
      <c r="O31" s="20"/>
      <c r="P31" s="20"/>
      <c r="Q31" s="20"/>
      <c r="R31" s="20"/>
      <c r="S31" s="20"/>
      <c r="T31" s="20"/>
      <c r="U31" s="20"/>
      <c r="V31" s="20"/>
      <c r="W31" s="20">
        <v>970768</v>
      </c>
      <c r="X31" s="20"/>
      <c r="Y31" s="20">
        <v>970768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8160375</v>
      </c>
      <c r="D32" s="18"/>
      <c r="E32" s="19"/>
      <c r="F32" s="20"/>
      <c r="G32" s="20">
        <v>-290139091</v>
      </c>
      <c r="H32" s="20">
        <v>28206813</v>
      </c>
      <c r="I32" s="20">
        <v>20827042</v>
      </c>
      <c r="J32" s="20">
        <v>-241105236</v>
      </c>
      <c r="K32" s="20">
        <v>54949669</v>
      </c>
      <c r="L32" s="20">
        <v>-3687614318</v>
      </c>
      <c r="M32" s="20">
        <v>-79093654</v>
      </c>
      <c r="N32" s="20">
        <v>-3711758303</v>
      </c>
      <c r="O32" s="20"/>
      <c r="P32" s="20"/>
      <c r="Q32" s="20"/>
      <c r="R32" s="20"/>
      <c r="S32" s="20"/>
      <c r="T32" s="20"/>
      <c r="U32" s="20"/>
      <c r="V32" s="20"/>
      <c r="W32" s="20">
        <v>-3952863539</v>
      </c>
      <c r="X32" s="20"/>
      <c r="Y32" s="20">
        <v>-3952863539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157020070</v>
      </c>
      <c r="D33" s="18"/>
      <c r="E33" s="19"/>
      <c r="F33" s="20"/>
      <c r="G33" s="20">
        <v>157020072</v>
      </c>
      <c r="H33" s="20"/>
      <c r="I33" s="20"/>
      <c r="J33" s="20">
        <v>157020072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157020072</v>
      </c>
      <c r="X33" s="20"/>
      <c r="Y33" s="20">
        <v>157020072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165877191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-132385602</v>
      </c>
      <c r="H34" s="31">
        <f t="shared" si="3"/>
        <v>28312195</v>
      </c>
      <c r="I34" s="31">
        <f t="shared" si="3"/>
        <v>20883953</v>
      </c>
      <c r="J34" s="31">
        <f t="shared" si="3"/>
        <v>-83189454</v>
      </c>
      <c r="K34" s="31">
        <f t="shared" si="3"/>
        <v>54958480</v>
      </c>
      <c r="L34" s="31">
        <f t="shared" si="3"/>
        <v>-3687602675</v>
      </c>
      <c r="M34" s="31">
        <f t="shared" si="3"/>
        <v>-79039050</v>
      </c>
      <c r="N34" s="31">
        <f t="shared" si="3"/>
        <v>-3711683245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-3794872699</v>
      </c>
      <c r="X34" s="31">
        <f t="shared" si="3"/>
        <v>0</v>
      </c>
      <c r="Y34" s="31">
        <f t="shared" si="3"/>
        <v>-3794872699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497228057</v>
      </c>
      <c r="D38" s="18"/>
      <c r="E38" s="19"/>
      <c r="F38" s="20"/>
      <c r="G38" s="20">
        <v>497228060</v>
      </c>
      <c r="H38" s="20"/>
      <c r="I38" s="20"/>
      <c r="J38" s="20">
        <v>497228060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497228060</v>
      </c>
      <c r="X38" s="20"/>
      <c r="Y38" s="20">
        <v>497228060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497228057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497228060</v>
      </c>
      <c r="H39" s="37">
        <f t="shared" si="4"/>
        <v>0</v>
      </c>
      <c r="I39" s="37">
        <f t="shared" si="4"/>
        <v>0</v>
      </c>
      <c r="J39" s="37">
        <f t="shared" si="4"/>
        <v>497228060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497228060</v>
      </c>
      <c r="X39" s="37">
        <f t="shared" si="4"/>
        <v>0</v>
      </c>
      <c r="Y39" s="37">
        <f t="shared" si="4"/>
        <v>497228060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663105248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364842458</v>
      </c>
      <c r="H40" s="31">
        <f t="shared" si="5"/>
        <v>28312195</v>
      </c>
      <c r="I40" s="31">
        <f t="shared" si="5"/>
        <v>20883953</v>
      </c>
      <c r="J40" s="31">
        <f t="shared" si="5"/>
        <v>414038606</v>
      </c>
      <c r="K40" s="31">
        <f t="shared" si="5"/>
        <v>54958480</v>
      </c>
      <c r="L40" s="31">
        <f t="shared" si="5"/>
        <v>-3687602675</v>
      </c>
      <c r="M40" s="31">
        <f t="shared" si="5"/>
        <v>-79039050</v>
      </c>
      <c r="N40" s="31">
        <f t="shared" si="5"/>
        <v>-3711683245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-3297644639</v>
      </c>
      <c r="X40" s="31">
        <f t="shared" si="5"/>
        <v>0</v>
      </c>
      <c r="Y40" s="31">
        <f t="shared" si="5"/>
        <v>-3297644639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881322959</v>
      </c>
      <c r="D42" s="43">
        <f>+D25-D40</f>
        <v>0</v>
      </c>
      <c r="E42" s="44">
        <f t="shared" si="6"/>
        <v>457934656</v>
      </c>
      <c r="F42" s="45">
        <f t="shared" si="6"/>
        <v>509891321</v>
      </c>
      <c r="G42" s="45">
        <f t="shared" si="6"/>
        <v>1147792545</v>
      </c>
      <c r="H42" s="45">
        <f t="shared" si="6"/>
        <v>-33362117</v>
      </c>
      <c r="I42" s="45">
        <f t="shared" si="6"/>
        <v>-28452045</v>
      </c>
      <c r="J42" s="45">
        <f t="shared" si="6"/>
        <v>1085978383</v>
      </c>
      <c r="K42" s="45">
        <f t="shared" si="6"/>
        <v>-52580960</v>
      </c>
      <c r="L42" s="45">
        <f t="shared" si="6"/>
        <v>3797229174</v>
      </c>
      <c r="M42" s="45">
        <f t="shared" si="6"/>
        <v>74725231</v>
      </c>
      <c r="N42" s="45">
        <f t="shared" si="6"/>
        <v>3819373445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4905351828</v>
      </c>
      <c r="X42" s="45">
        <f t="shared" si="6"/>
        <v>245295237</v>
      </c>
      <c r="Y42" s="45">
        <f t="shared" si="6"/>
        <v>4660056591</v>
      </c>
      <c r="Z42" s="46">
        <f>+IF(X42&lt;&gt;0,+(Y42/X42)*100,0)</f>
        <v>1899.7745932588166</v>
      </c>
      <c r="AA42" s="47">
        <f>+AA25-AA40</f>
        <v>509891321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1152919830</v>
      </c>
      <c r="D45" s="18"/>
      <c r="E45" s="19">
        <v>-12601666</v>
      </c>
      <c r="F45" s="20">
        <v>-12601666</v>
      </c>
      <c r="G45" s="20">
        <v>1099423865</v>
      </c>
      <c r="H45" s="20">
        <v>-3265018</v>
      </c>
      <c r="I45" s="20">
        <v>-248611</v>
      </c>
      <c r="J45" s="20">
        <v>1095910236</v>
      </c>
      <c r="K45" s="20">
        <v>-578308</v>
      </c>
      <c r="L45" s="20">
        <v>-1131747</v>
      </c>
      <c r="M45" s="20">
        <v>-254891</v>
      </c>
      <c r="N45" s="20">
        <v>-1964946</v>
      </c>
      <c r="O45" s="20"/>
      <c r="P45" s="20"/>
      <c r="Q45" s="20"/>
      <c r="R45" s="20"/>
      <c r="S45" s="20"/>
      <c r="T45" s="20"/>
      <c r="U45" s="20"/>
      <c r="V45" s="20"/>
      <c r="W45" s="20">
        <v>1093945290</v>
      </c>
      <c r="X45" s="20">
        <v>960222</v>
      </c>
      <c r="Y45" s="20">
        <v>1092985068</v>
      </c>
      <c r="Z45" s="48">
        <v>113826.2889206871</v>
      </c>
      <c r="AA45" s="22">
        <v>-12601666</v>
      </c>
    </row>
    <row r="46" spans="1:27" x14ac:dyDescent="0.25">
      <c r="A46" s="23" t="s">
        <v>69</v>
      </c>
      <c r="B46" s="17" t="s">
        <v>32</v>
      </c>
      <c r="C46" s="18">
        <v>16200000</v>
      </c>
      <c r="D46" s="18"/>
      <c r="E46" s="19"/>
      <c r="F46" s="20"/>
      <c r="G46" s="20">
        <v>16200000</v>
      </c>
      <c r="H46" s="20"/>
      <c r="I46" s="20"/>
      <c r="J46" s="20">
        <v>16200000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16200000</v>
      </c>
      <c r="X46" s="20"/>
      <c r="Y46" s="20">
        <v>16200000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1169119830</v>
      </c>
      <c r="D48" s="51">
        <f>SUM(D45:D47)</f>
        <v>0</v>
      </c>
      <c r="E48" s="52">
        <f t="shared" si="7"/>
        <v>-12601666</v>
      </c>
      <c r="F48" s="53">
        <f t="shared" si="7"/>
        <v>-12601666</v>
      </c>
      <c r="G48" s="53">
        <f t="shared" si="7"/>
        <v>1115623865</v>
      </c>
      <c r="H48" s="53">
        <f t="shared" si="7"/>
        <v>-3265018</v>
      </c>
      <c r="I48" s="53">
        <f t="shared" si="7"/>
        <v>-248611</v>
      </c>
      <c r="J48" s="53">
        <f t="shared" si="7"/>
        <v>1112110236</v>
      </c>
      <c r="K48" s="53">
        <f t="shared" si="7"/>
        <v>-578308</v>
      </c>
      <c r="L48" s="53">
        <f t="shared" si="7"/>
        <v>-1131747</v>
      </c>
      <c r="M48" s="53">
        <f t="shared" si="7"/>
        <v>-254891</v>
      </c>
      <c r="N48" s="53">
        <f t="shared" si="7"/>
        <v>-1964946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1110145290</v>
      </c>
      <c r="X48" s="53">
        <f t="shared" si="7"/>
        <v>960222</v>
      </c>
      <c r="Y48" s="53">
        <f t="shared" si="7"/>
        <v>1109185068</v>
      </c>
      <c r="Z48" s="54">
        <f>+IF(X48&lt;&gt;0,+(Y48/X48)*100,0)</f>
        <v>115513.39877653292</v>
      </c>
      <c r="AA48" s="55">
        <f>SUM(AA45:AA47)</f>
        <v>-12601666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-2149993</v>
      </c>
      <c r="D6" s="18"/>
      <c r="E6" s="19">
        <v>5263966</v>
      </c>
      <c r="F6" s="20">
        <v>5263966</v>
      </c>
      <c r="G6" s="20"/>
      <c r="H6" s="20"/>
      <c r="I6" s="20">
        <v>-180007</v>
      </c>
      <c r="J6" s="20">
        <v>-180007</v>
      </c>
      <c r="K6" s="20">
        <v>-177771</v>
      </c>
      <c r="L6" s="20">
        <v>-253877</v>
      </c>
      <c r="M6" s="20">
        <v>-130112</v>
      </c>
      <c r="N6" s="20">
        <v>-561760</v>
      </c>
      <c r="O6" s="20"/>
      <c r="P6" s="20"/>
      <c r="Q6" s="20"/>
      <c r="R6" s="20"/>
      <c r="S6" s="20"/>
      <c r="T6" s="20"/>
      <c r="U6" s="20"/>
      <c r="V6" s="20"/>
      <c r="W6" s="20">
        <v>-741767</v>
      </c>
      <c r="X6" s="20">
        <v>9620230</v>
      </c>
      <c r="Y6" s="20">
        <v>-10361997</v>
      </c>
      <c r="Z6" s="21">
        <v>-107.71049132920938</v>
      </c>
      <c r="AA6" s="22">
        <v>5263966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6450755</v>
      </c>
      <c r="F8" s="20">
        <v>6450755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4777813</v>
      </c>
      <c r="Y8" s="20">
        <v>-4777813</v>
      </c>
      <c r="Z8" s="21">
        <v>-100</v>
      </c>
      <c r="AA8" s="22">
        <v>6450755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-2149993</v>
      </c>
      <c r="D12" s="29">
        <f>SUM(D6:D11)</f>
        <v>0</v>
      </c>
      <c r="E12" s="30">
        <f t="shared" si="0"/>
        <v>11714721</v>
      </c>
      <c r="F12" s="31">
        <f t="shared" si="0"/>
        <v>11714721</v>
      </c>
      <c r="G12" s="31">
        <f t="shared" si="0"/>
        <v>0</v>
      </c>
      <c r="H12" s="31">
        <f t="shared" si="0"/>
        <v>0</v>
      </c>
      <c r="I12" s="31">
        <f t="shared" si="0"/>
        <v>-180007</v>
      </c>
      <c r="J12" s="31">
        <f t="shared" si="0"/>
        <v>-180007</v>
      </c>
      <c r="K12" s="31">
        <f t="shared" si="0"/>
        <v>-177771</v>
      </c>
      <c r="L12" s="31">
        <f t="shared" si="0"/>
        <v>-253877</v>
      </c>
      <c r="M12" s="31">
        <f t="shared" si="0"/>
        <v>-130112</v>
      </c>
      <c r="N12" s="31">
        <f t="shared" si="0"/>
        <v>-561760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-741767</v>
      </c>
      <c r="X12" s="31">
        <f t="shared" si="0"/>
        <v>14398043</v>
      </c>
      <c r="Y12" s="31">
        <f t="shared" si="0"/>
        <v>-15139810</v>
      </c>
      <c r="Z12" s="32">
        <f>+IF(X12&lt;&gt;0,+(Y12/X12)*100,0)</f>
        <v>-105.15185987428985</v>
      </c>
      <c r="AA12" s="33">
        <f>SUM(AA6:AA11)</f>
        <v>11714721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-49502</v>
      </c>
      <c r="D19" s="18"/>
      <c r="E19" s="19">
        <v>6268246</v>
      </c>
      <c r="F19" s="20">
        <v>6268246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8232022</v>
      </c>
      <c r="Y19" s="20">
        <v>-8232022</v>
      </c>
      <c r="Z19" s="21">
        <v>-100</v>
      </c>
      <c r="AA19" s="22">
        <v>6268246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-49502</v>
      </c>
      <c r="D24" s="29">
        <f>SUM(D15:D23)</f>
        <v>0</v>
      </c>
      <c r="E24" s="36">
        <f t="shared" si="1"/>
        <v>6268246</v>
      </c>
      <c r="F24" s="37">
        <f t="shared" si="1"/>
        <v>6268246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8232022</v>
      </c>
      <c r="Y24" s="37">
        <f t="shared" si="1"/>
        <v>-8232022</v>
      </c>
      <c r="Z24" s="38">
        <f>+IF(X24&lt;&gt;0,+(Y24/X24)*100,0)</f>
        <v>-100</v>
      </c>
      <c r="AA24" s="39">
        <f>SUM(AA15:AA23)</f>
        <v>6268246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-2199495</v>
      </c>
      <c r="D25" s="29">
        <f>+D12+D24</f>
        <v>0</v>
      </c>
      <c r="E25" s="30">
        <f t="shared" si="2"/>
        <v>17982967</v>
      </c>
      <c r="F25" s="31">
        <f t="shared" si="2"/>
        <v>17982967</v>
      </c>
      <c r="G25" s="31">
        <f t="shared" si="2"/>
        <v>0</v>
      </c>
      <c r="H25" s="31">
        <f t="shared" si="2"/>
        <v>0</v>
      </c>
      <c r="I25" s="31">
        <f t="shared" si="2"/>
        <v>-180007</v>
      </c>
      <c r="J25" s="31">
        <f t="shared" si="2"/>
        <v>-180007</v>
      </c>
      <c r="K25" s="31">
        <f t="shared" si="2"/>
        <v>-177771</v>
      </c>
      <c r="L25" s="31">
        <f t="shared" si="2"/>
        <v>-253877</v>
      </c>
      <c r="M25" s="31">
        <f t="shared" si="2"/>
        <v>-130112</v>
      </c>
      <c r="N25" s="31">
        <f t="shared" si="2"/>
        <v>-561760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-741767</v>
      </c>
      <c r="X25" s="31">
        <f t="shared" si="2"/>
        <v>22630065</v>
      </c>
      <c r="Y25" s="31">
        <f t="shared" si="2"/>
        <v>-23371832</v>
      </c>
      <c r="Z25" s="32">
        <f>+IF(X25&lt;&gt;0,+(Y25/X25)*100,0)</f>
        <v>-103.2777943854779</v>
      </c>
      <c r="AA25" s="33">
        <f>+AA12+AA24</f>
        <v>17982967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484203</v>
      </c>
      <c r="F32" s="20">
        <v>484203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431728</v>
      </c>
      <c r="Y32" s="20">
        <v>-431728</v>
      </c>
      <c r="Z32" s="21">
        <v>-100</v>
      </c>
      <c r="AA32" s="22">
        <v>484203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484203</v>
      </c>
      <c r="F34" s="31">
        <f t="shared" si="3"/>
        <v>484203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431728</v>
      </c>
      <c r="Y34" s="31">
        <f t="shared" si="3"/>
        <v>-431728</v>
      </c>
      <c r="Z34" s="32">
        <f>+IF(X34&lt;&gt;0,+(Y34/X34)*100,0)</f>
        <v>-100</v>
      </c>
      <c r="AA34" s="33">
        <f>SUM(AA29:AA33)</f>
        <v>484203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484203</v>
      </c>
      <c r="F40" s="31">
        <f t="shared" si="5"/>
        <v>484203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431728</v>
      </c>
      <c r="Y40" s="31">
        <f t="shared" si="5"/>
        <v>-431728</v>
      </c>
      <c r="Z40" s="32">
        <f>+IF(X40&lt;&gt;0,+(Y40/X40)*100,0)</f>
        <v>-100</v>
      </c>
      <c r="AA40" s="33">
        <f>+AA34+AA39</f>
        <v>484203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-2199495</v>
      </c>
      <c r="D42" s="43">
        <f>+D25-D40</f>
        <v>0</v>
      </c>
      <c r="E42" s="44">
        <f t="shared" si="6"/>
        <v>17498764</v>
      </c>
      <c r="F42" s="45">
        <f t="shared" si="6"/>
        <v>17498764</v>
      </c>
      <c r="G42" s="45">
        <f t="shared" si="6"/>
        <v>0</v>
      </c>
      <c r="H42" s="45">
        <f t="shared" si="6"/>
        <v>0</v>
      </c>
      <c r="I42" s="45">
        <f t="shared" si="6"/>
        <v>-180007</v>
      </c>
      <c r="J42" s="45">
        <f t="shared" si="6"/>
        <v>-180007</v>
      </c>
      <c r="K42" s="45">
        <f t="shared" si="6"/>
        <v>-177771</v>
      </c>
      <c r="L42" s="45">
        <f t="shared" si="6"/>
        <v>-253877</v>
      </c>
      <c r="M42" s="45">
        <f t="shared" si="6"/>
        <v>-130112</v>
      </c>
      <c r="N42" s="45">
        <f t="shared" si="6"/>
        <v>-561760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-741767</v>
      </c>
      <c r="X42" s="45">
        <f t="shared" si="6"/>
        <v>22198337</v>
      </c>
      <c r="Y42" s="45">
        <f t="shared" si="6"/>
        <v>-22940104</v>
      </c>
      <c r="Z42" s="46">
        <f>+IF(X42&lt;&gt;0,+(Y42/X42)*100,0)</f>
        <v>-103.34154310748593</v>
      </c>
      <c r="AA42" s="47">
        <f>+AA25-AA40</f>
        <v>17498764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-7970168</v>
      </c>
      <c r="F6" s="20">
        <v>-14579054</v>
      </c>
      <c r="G6" s="20"/>
      <c r="H6" s="20">
        <v>-93752</v>
      </c>
      <c r="I6" s="20">
        <v>-175384</v>
      </c>
      <c r="J6" s="20">
        <v>-269136</v>
      </c>
      <c r="K6" s="20">
        <v>-464346</v>
      </c>
      <c r="L6" s="20">
        <v>-329275</v>
      </c>
      <c r="M6" s="20">
        <v>4900145</v>
      </c>
      <c r="N6" s="20">
        <v>4106524</v>
      </c>
      <c r="O6" s="20"/>
      <c r="P6" s="20"/>
      <c r="Q6" s="20"/>
      <c r="R6" s="20"/>
      <c r="S6" s="20"/>
      <c r="T6" s="20"/>
      <c r="U6" s="20"/>
      <c r="V6" s="20"/>
      <c r="W6" s="20">
        <v>3837388</v>
      </c>
      <c r="X6" s="20">
        <v>-8185704</v>
      </c>
      <c r="Y6" s="20">
        <v>12023092</v>
      </c>
      <c r="Z6" s="21">
        <v>-146.87914442056541</v>
      </c>
      <c r="AA6" s="22">
        <v>-14579054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4203233</v>
      </c>
      <c r="F8" s="20">
        <v>357837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174238</v>
      </c>
      <c r="Y8" s="20">
        <v>-174238</v>
      </c>
      <c r="Z8" s="21">
        <v>-100</v>
      </c>
      <c r="AA8" s="22">
        <v>357837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-3766935</v>
      </c>
      <c r="F12" s="31">
        <f t="shared" si="0"/>
        <v>-14221217</v>
      </c>
      <c r="G12" s="31">
        <f t="shared" si="0"/>
        <v>0</v>
      </c>
      <c r="H12" s="31">
        <f t="shared" si="0"/>
        <v>-93752</v>
      </c>
      <c r="I12" s="31">
        <f t="shared" si="0"/>
        <v>-175384</v>
      </c>
      <c r="J12" s="31">
        <f t="shared" si="0"/>
        <v>-269136</v>
      </c>
      <c r="K12" s="31">
        <f t="shared" si="0"/>
        <v>-464346</v>
      </c>
      <c r="L12" s="31">
        <f t="shared" si="0"/>
        <v>-329275</v>
      </c>
      <c r="M12" s="31">
        <f t="shared" si="0"/>
        <v>4900145</v>
      </c>
      <c r="N12" s="31">
        <f t="shared" si="0"/>
        <v>4106524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3837388</v>
      </c>
      <c r="X12" s="31">
        <f t="shared" si="0"/>
        <v>-8011466</v>
      </c>
      <c r="Y12" s="31">
        <f t="shared" si="0"/>
        <v>11848854</v>
      </c>
      <c r="Z12" s="32">
        <f>+IF(X12&lt;&gt;0,+(Y12/X12)*100,0)</f>
        <v>-147.8986991893868</v>
      </c>
      <c r="AA12" s="33">
        <f>SUM(AA6:AA11)</f>
        <v>-14221217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11668377</v>
      </c>
      <c r="D19" s="18"/>
      <c r="E19" s="19">
        <v>2087229</v>
      </c>
      <c r="F19" s="20">
        <v>12490676</v>
      </c>
      <c r="G19" s="20">
        <v>11668377</v>
      </c>
      <c r="H19" s="20"/>
      <c r="I19" s="20"/>
      <c r="J19" s="20">
        <v>11668377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11668377</v>
      </c>
      <c r="X19" s="20">
        <v>13079524</v>
      </c>
      <c r="Y19" s="20">
        <v>-1411147</v>
      </c>
      <c r="Z19" s="21">
        <v>-10.788978253337048</v>
      </c>
      <c r="AA19" s="22">
        <v>12490676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11668377</v>
      </c>
      <c r="D24" s="29">
        <f>SUM(D15:D23)</f>
        <v>0</v>
      </c>
      <c r="E24" s="36">
        <f t="shared" si="1"/>
        <v>2087229</v>
      </c>
      <c r="F24" s="37">
        <f t="shared" si="1"/>
        <v>12490676</v>
      </c>
      <c r="G24" s="37">
        <f t="shared" si="1"/>
        <v>11668377</v>
      </c>
      <c r="H24" s="37">
        <f t="shared" si="1"/>
        <v>0</v>
      </c>
      <c r="I24" s="37">
        <f t="shared" si="1"/>
        <v>0</v>
      </c>
      <c r="J24" s="37">
        <f t="shared" si="1"/>
        <v>11668377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11668377</v>
      </c>
      <c r="X24" s="37">
        <f t="shared" si="1"/>
        <v>13079524</v>
      </c>
      <c r="Y24" s="37">
        <f t="shared" si="1"/>
        <v>-1411147</v>
      </c>
      <c r="Z24" s="38">
        <f>+IF(X24&lt;&gt;0,+(Y24/X24)*100,0)</f>
        <v>-10.788978253337048</v>
      </c>
      <c r="AA24" s="39">
        <f>SUM(AA15:AA23)</f>
        <v>12490676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11668377</v>
      </c>
      <c r="D25" s="29">
        <f>+D12+D24</f>
        <v>0</v>
      </c>
      <c r="E25" s="30">
        <f t="shared" si="2"/>
        <v>-1679706</v>
      </c>
      <c r="F25" s="31">
        <f t="shared" si="2"/>
        <v>-1730541</v>
      </c>
      <c r="G25" s="31">
        <f t="shared" si="2"/>
        <v>11668377</v>
      </c>
      <c r="H25" s="31">
        <f t="shared" si="2"/>
        <v>-93752</v>
      </c>
      <c r="I25" s="31">
        <f t="shared" si="2"/>
        <v>-175384</v>
      </c>
      <c r="J25" s="31">
        <f t="shared" si="2"/>
        <v>11399241</v>
      </c>
      <c r="K25" s="31">
        <f t="shared" si="2"/>
        <v>-464346</v>
      </c>
      <c r="L25" s="31">
        <f t="shared" si="2"/>
        <v>-329275</v>
      </c>
      <c r="M25" s="31">
        <f t="shared" si="2"/>
        <v>4900145</v>
      </c>
      <c r="N25" s="31">
        <f t="shared" si="2"/>
        <v>4106524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15505765</v>
      </c>
      <c r="X25" s="31">
        <f t="shared" si="2"/>
        <v>5068058</v>
      </c>
      <c r="Y25" s="31">
        <f t="shared" si="2"/>
        <v>10437707</v>
      </c>
      <c r="Z25" s="32">
        <f>+IF(X25&lt;&gt;0,+(Y25/X25)*100,0)</f>
        <v>205.95081982092549</v>
      </c>
      <c r="AA25" s="33">
        <f>+AA12+AA24</f>
        <v>-1730541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-1386014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-631170</v>
      </c>
      <c r="Y32" s="20">
        <v>631170</v>
      </c>
      <c r="Z32" s="21">
        <v>-100</v>
      </c>
      <c r="AA32" s="22">
        <v>-1386014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-1386014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-631170</v>
      </c>
      <c r="Y34" s="31">
        <f t="shared" si="3"/>
        <v>631170</v>
      </c>
      <c r="Z34" s="32">
        <f>+IF(X34&lt;&gt;0,+(Y34/X34)*100,0)</f>
        <v>-100</v>
      </c>
      <c r="AA34" s="33">
        <f>SUM(AA29:AA33)</f>
        <v>-1386014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-1386014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-631170</v>
      </c>
      <c r="Y40" s="31">
        <f t="shared" si="5"/>
        <v>631170</v>
      </c>
      <c r="Z40" s="32">
        <f>+IF(X40&lt;&gt;0,+(Y40/X40)*100,0)</f>
        <v>-100</v>
      </c>
      <c r="AA40" s="33">
        <f>+AA34+AA39</f>
        <v>-1386014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11668377</v>
      </c>
      <c r="D42" s="43">
        <f>+D25-D40</f>
        <v>0</v>
      </c>
      <c r="E42" s="44">
        <f t="shared" si="6"/>
        <v>-1679706</v>
      </c>
      <c r="F42" s="45">
        <f t="shared" si="6"/>
        <v>-344527</v>
      </c>
      <c r="G42" s="45">
        <f t="shared" si="6"/>
        <v>11668377</v>
      </c>
      <c r="H42" s="45">
        <f t="shared" si="6"/>
        <v>-93752</v>
      </c>
      <c r="I42" s="45">
        <f t="shared" si="6"/>
        <v>-175384</v>
      </c>
      <c r="J42" s="45">
        <f t="shared" si="6"/>
        <v>11399241</v>
      </c>
      <c r="K42" s="45">
        <f t="shared" si="6"/>
        <v>-464346</v>
      </c>
      <c r="L42" s="45">
        <f t="shared" si="6"/>
        <v>-329275</v>
      </c>
      <c r="M42" s="45">
        <f t="shared" si="6"/>
        <v>4900145</v>
      </c>
      <c r="N42" s="45">
        <f t="shared" si="6"/>
        <v>4106524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15505765</v>
      </c>
      <c r="X42" s="45">
        <f t="shared" si="6"/>
        <v>5699228</v>
      </c>
      <c r="Y42" s="45">
        <f t="shared" si="6"/>
        <v>9806537</v>
      </c>
      <c r="Z42" s="46">
        <f>+IF(X42&lt;&gt;0,+(Y42/X42)*100,0)</f>
        <v>172.06781339507737</v>
      </c>
      <c r="AA42" s="47">
        <f>+AA25-AA40</f>
        <v>-344527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-55591740</v>
      </c>
      <c r="F6" s="20">
        <v>-8239265</v>
      </c>
      <c r="G6" s="20"/>
      <c r="H6" s="20"/>
      <c r="I6" s="20">
        <v>1499646</v>
      </c>
      <c r="J6" s="20">
        <v>1499646</v>
      </c>
      <c r="K6" s="20">
        <v>925919</v>
      </c>
      <c r="L6" s="20">
        <v>815754</v>
      </c>
      <c r="M6" s="20">
        <v>706607</v>
      </c>
      <c r="N6" s="20">
        <v>2448280</v>
      </c>
      <c r="O6" s="20"/>
      <c r="P6" s="20"/>
      <c r="Q6" s="20"/>
      <c r="R6" s="20"/>
      <c r="S6" s="20"/>
      <c r="T6" s="20"/>
      <c r="U6" s="20"/>
      <c r="V6" s="20"/>
      <c r="W6" s="20">
        <v>3947926</v>
      </c>
      <c r="X6" s="20">
        <v>-4422723</v>
      </c>
      <c r="Y6" s="20">
        <v>8370649</v>
      </c>
      <c r="Z6" s="21">
        <v>-189.26460011174112</v>
      </c>
      <c r="AA6" s="22">
        <v>-8239265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16827301</v>
      </c>
      <c r="D8" s="18"/>
      <c r="E8" s="19">
        <v>-41124729</v>
      </c>
      <c r="F8" s="20">
        <v>18956006</v>
      </c>
      <c r="G8" s="20">
        <v>19115</v>
      </c>
      <c r="H8" s="20">
        <v>61472</v>
      </c>
      <c r="I8" s="20">
        <v>-122821</v>
      </c>
      <c r="J8" s="20">
        <v>-42234</v>
      </c>
      <c r="K8" s="20">
        <v>-199825</v>
      </c>
      <c r="L8" s="20">
        <v>-78672</v>
      </c>
      <c r="M8" s="20">
        <v>-98139</v>
      </c>
      <c r="N8" s="20">
        <v>-376636</v>
      </c>
      <c r="O8" s="20"/>
      <c r="P8" s="20"/>
      <c r="Q8" s="20"/>
      <c r="R8" s="20"/>
      <c r="S8" s="20"/>
      <c r="T8" s="20"/>
      <c r="U8" s="20"/>
      <c r="V8" s="20"/>
      <c r="W8" s="20">
        <v>-418870</v>
      </c>
      <c r="X8" s="20">
        <v>17891670</v>
      </c>
      <c r="Y8" s="20">
        <v>-18310540</v>
      </c>
      <c r="Z8" s="21">
        <v>-102.34114534864548</v>
      </c>
      <c r="AA8" s="22">
        <v>18956006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16827301</v>
      </c>
      <c r="D12" s="29">
        <f>SUM(D6:D11)</f>
        <v>0</v>
      </c>
      <c r="E12" s="30">
        <f t="shared" si="0"/>
        <v>-96716469</v>
      </c>
      <c r="F12" s="31">
        <f t="shared" si="0"/>
        <v>10716741</v>
      </c>
      <c r="G12" s="31">
        <f t="shared" si="0"/>
        <v>19115</v>
      </c>
      <c r="H12" s="31">
        <f t="shared" si="0"/>
        <v>61472</v>
      </c>
      <c r="I12" s="31">
        <f t="shared" si="0"/>
        <v>1376825</v>
      </c>
      <c r="J12" s="31">
        <f t="shared" si="0"/>
        <v>1457412</v>
      </c>
      <c r="K12" s="31">
        <f t="shared" si="0"/>
        <v>726094</v>
      </c>
      <c r="L12" s="31">
        <f t="shared" si="0"/>
        <v>737082</v>
      </c>
      <c r="M12" s="31">
        <f t="shared" si="0"/>
        <v>608468</v>
      </c>
      <c r="N12" s="31">
        <f t="shared" si="0"/>
        <v>2071644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3529056</v>
      </c>
      <c r="X12" s="31">
        <f t="shared" si="0"/>
        <v>13468947</v>
      </c>
      <c r="Y12" s="31">
        <f t="shared" si="0"/>
        <v>-9939891</v>
      </c>
      <c r="Z12" s="32">
        <f>+IF(X12&lt;&gt;0,+(Y12/X12)*100,0)</f>
        <v>-73.798575345199595</v>
      </c>
      <c r="AA12" s="33">
        <f>SUM(AA6:AA11)</f>
        <v>10716741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31541581</v>
      </c>
      <c r="D19" s="18"/>
      <c r="E19" s="19">
        <v>4632144</v>
      </c>
      <c r="F19" s="20">
        <v>27308422</v>
      </c>
      <c r="G19" s="20"/>
      <c r="H19" s="20">
        <v>1550</v>
      </c>
      <c r="I19" s="20">
        <v>1995</v>
      </c>
      <c r="J19" s="20">
        <v>3545</v>
      </c>
      <c r="K19" s="20">
        <v>10312</v>
      </c>
      <c r="L19" s="20">
        <v>92004</v>
      </c>
      <c r="M19" s="20">
        <v>114005</v>
      </c>
      <c r="N19" s="20">
        <v>216321</v>
      </c>
      <c r="O19" s="20"/>
      <c r="P19" s="20"/>
      <c r="Q19" s="20"/>
      <c r="R19" s="20"/>
      <c r="S19" s="20"/>
      <c r="T19" s="20"/>
      <c r="U19" s="20"/>
      <c r="V19" s="20"/>
      <c r="W19" s="20">
        <v>219866</v>
      </c>
      <c r="X19" s="20">
        <v>29019826</v>
      </c>
      <c r="Y19" s="20">
        <v>-28799960</v>
      </c>
      <c r="Z19" s="21">
        <v>-99.242359344263477</v>
      </c>
      <c r="AA19" s="22">
        <v>27308422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31541581</v>
      </c>
      <c r="D24" s="29">
        <f>SUM(D15:D23)</f>
        <v>0</v>
      </c>
      <c r="E24" s="36">
        <f t="shared" si="1"/>
        <v>4632144</v>
      </c>
      <c r="F24" s="37">
        <f t="shared" si="1"/>
        <v>27308422</v>
      </c>
      <c r="G24" s="37">
        <f t="shared" si="1"/>
        <v>0</v>
      </c>
      <c r="H24" s="37">
        <f t="shared" si="1"/>
        <v>1550</v>
      </c>
      <c r="I24" s="37">
        <f t="shared" si="1"/>
        <v>1995</v>
      </c>
      <c r="J24" s="37">
        <f t="shared" si="1"/>
        <v>3545</v>
      </c>
      <c r="K24" s="37">
        <f t="shared" si="1"/>
        <v>10312</v>
      </c>
      <c r="L24" s="37">
        <f t="shared" si="1"/>
        <v>92004</v>
      </c>
      <c r="M24" s="37">
        <f t="shared" si="1"/>
        <v>114005</v>
      </c>
      <c r="N24" s="37">
        <f t="shared" si="1"/>
        <v>216321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219866</v>
      </c>
      <c r="X24" s="37">
        <f t="shared" si="1"/>
        <v>29019826</v>
      </c>
      <c r="Y24" s="37">
        <f t="shared" si="1"/>
        <v>-28799960</v>
      </c>
      <c r="Z24" s="38">
        <f>+IF(X24&lt;&gt;0,+(Y24/X24)*100,0)</f>
        <v>-99.242359344263477</v>
      </c>
      <c r="AA24" s="39">
        <f>SUM(AA15:AA23)</f>
        <v>27308422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48368882</v>
      </c>
      <c r="D25" s="29">
        <f>+D12+D24</f>
        <v>0</v>
      </c>
      <c r="E25" s="30">
        <f t="shared" si="2"/>
        <v>-92084325</v>
      </c>
      <c r="F25" s="31">
        <f t="shared" si="2"/>
        <v>38025163</v>
      </c>
      <c r="G25" s="31">
        <f t="shared" si="2"/>
        <v>19115</v>
      </c>
      <c r="H25" s="31">
        <f t="shared" si="2"/>
        <v>63022</v>
      </c>
      <c r="I25" s="31">
        <f t="shared" si="2"/>
        <v>1378820</v>
      </c>
      <c r="J25" s="31">
        <f t="shared" si="2"/>
        <v>1460957</v>
      </c>
      <c r="K25" s="31">
        <f t="shared" si="2"/>
        <v>736406</v>
      </c>
      <c r="L25" s="31">
        <f t="shared" si="2"/>
        <v>829086</v>
      </c>
      <c r="M25" s="31">
        <f t="shared" si="2"/>
        <v>722473</v>
      </c>
      <c r="N25" s="31">
        <f t="shared" si="2"/>
        <v>2287965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3748922</v>
      </c>
      <c r="X25" s="31">
        <f t="shared" si="2"/>
        <v>42488773</v>
      </c>
      <c r="Y25" s="31">
        <f t="shared" si="2"/>
        <v>-38739851</v>
      </c>
      <c r="Z25" s="32">
        <f>+IF(X25&lt;&gt;0,+(Y25/X25)*100,0)</f>
        <v>-91.17667624809971</v>
      </c>
      <c r="AA25" s="33">
        <f>+AA12+AA24</f>
        <v>38025163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>
        <v>-1134000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800000</v>
      </c>
      <c r="F32" s="20">
        <v>-7800500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-3968264</v>
      </c>
      <c r="Y32" s="20">
        <v>3968264</v>
      </c>
      <c r="Z32" s="21">
        <v>-100</v>
      </c>
      <c r="AA32" s="22">
        <v>-7800500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-334000</v>
      </c>
      <c r="F34" s="31">
        <f t="shared" si="3"/>
        <v>-7800500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-3968264</v>
      </c>
      <c r="Y34" s="31">
        <f t="shared" si="3"/>
        <v>3968264</v>
      </c>
      <c r="Z34" s="32">
        <f>+IF(X34&lt;&gt;0,+(Y34/X34)*100,0)</f>
        <v>-100</v>
      </c>
      <c r="AA34" s="33">
        <f>SUM(AA29:AA33)</f>
        <v>-7800500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-334000</v>
      </c>
      <c r="F40" s="31">
        <f t="shared" si="5"/>
        <v>-7800500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-3968264</v>
      </c>
      <c r="Y40" s="31">
        <f t="shared" si="5"/>
        <v>3968264</v>
      </c>
      <c r="Z40" s="32">
        <f>+IF(X40&lt;&gt;0,+(Y40/X40)*100,0)</f>
        <v>-100</v>
      </c>
      <c r="AA40" s="33">
        <f>+AA34+AA39</f>
        <v>-7800500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48368882</v>
      </c>
      <c r="D42" s="43">
        <f>+D25-D40</f>
        <v>0</v>
      </c>
      <c r="E42" s="44">
        <f t="shared" si="6"/>
        <v>-91750325</v>
      </c>
      <c r="F42" s="45">
        <f t="shared" si="6"/>
        <v>45825663</v>
      </c>
      <c r="G42" s="45">
        <f t="shared" si="6"/>
        <v>19115</v>
      </c>
      <c r="H42" s="45">
        <f t="shared" si="6"/>
        <v>63022</v>
      </c>
      <c r="I42" s="45">
        <f t="shared" si="6"/>
        <v>1378820</v>
      </c>
      <c r="J42" s="45">
        <f t="shared" si="6"/>
        <v>1460957</v>
      </c>
      <c r="K42" s="45">
        <f t="shared" si="6"/>
        <v>736406</v>
      </c>
      <c r="L42" s="45">
        <f t="shared" si="6"/>
        <v>829086</v>
      </c>
      <c r="M42" s="45">
        <f t="shared" si="6"/>
        <v>722473</v>
      </c>
      <c r="N42" s="45">
        <f t="shared" si="6"/>
        <v>2287965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3748922</v>
      </c>
      <c r="X42" s="45">
        <f t="shared" si="6"/>
        <v>46457037</v>
      </c>
      <c r="Y42" s="45">
        <f t="shared" si="6"/>
        <v>-42708115</v>
      </c>
      <c r="Z42" s="46">
        <f>+IF(X42&lt;&gt;0,+(Y42/X42)*100,0)</f>
        <v>-91.930346311151951</v>
      </c>
      <c r="AA42" s="47">
        <f>+AA25-AA40</f>
        <v>45825663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199589227</v>
      </c>
      <c r="D6" s="18"/>
      <c r="E6" s="19">
        <v>222442998</v>
      </c>
      <c r="F6" s="20">
        <v>223072331</v>
      </c>
      <c r="G6" s="20">
        <v>211613188</v>
      </c>
      <c r="H6" s="20">
        <v>7884094</v>
      </c>
      <c r="I6" s="20">
        <v>6402346</v>
      </c>
      <c r="J6" s="20">
        <v>225899628</v>
      </c>
      <c r="K6" s="20">
        <v>5036139</v>
      </c>
      <c r="L6" s="20">
        <v>7301771</v>
      </c>
      <c r="M6" s="20">
        <v>11367260</v>
      </c>
      <c r="N6" s="20">
        <v>23705170</v>
      </c>
      <c r="O6" s="20"/>
      <c r="P6" s="20"/>
      <c r="Q6" s="20"/>
      <c r="R6" s="20"/>
      <c r="S6" s="20"/>
      <c r="T6" s="20"/>
      <c r="U6" s="20"/>
      <c r="V6" s="20"/>
      <c r="W6" s="20">
        <v>249604798</v>
      </c>
      <c r="X6" s="20">
        <v>202539424</v>
      </c>
      <c r="Y6" s="20">
        <v>47065374</v>
      </c>
      <c r="Z6" s="21">
        <v>23.237635947853789</v>
      </c>
      <c r="AA6" s="22">
        <v>223072331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15626202</v>
      </c>
      <c r="D8" s="18"/>
      <c r="E8" s="19">
        <v>-9652244</v>
      </c>
      <c r="F8" s="20">
        <v>-9652244</v>
      </c>
      <c r="G8" s="20">
        <v>16779601</v>
      </c>
      <c r="H8" s="20">
        <v>609075</v>
      </c>
      <c r="I8" s="20">
        <v>-1751057</v>
      </c>
      <c r="J8" s="20">
        <v>15637619</v>
      </c>
      <c r="K8" s="20">
        <v>788501</v>
      </c>
      <c r="L8" s="20">
        <v>-2589233</v>
      </c>
      <c r="M8" s="20">
        <v>222293</v>
      </c>
      <c r="N8" s="20">
        <v>-1578439</v>
      </c>
      <c r="O8" s="20"/>
      <c r="P8" s="20"/>
      <c r="Q8" s="20"/>
      <c r="R8" s="20"/>
      <c r="S8" s="20"/>
      <c r="T8" s="20"/>
      <c r="U8" s="20"/>
      <c r="V8" s="20"/>
      <c r="W8" s="20">
        <v>14059180</v>
      </c>
      <c r="X8" s="20">
        <v>-9199958</v>
      </c>
      <c r="Y8" s="20">
        <v>23259138</v>
      </c>
      <c r="Z8" s="21">
        <v>-252.81787155984841</v>
      </c>
      <c r="AA8" s="22">
        <v>-9652244</v>
      </c>
    </row>
    <row r="9" spans="1:27" x14ac:dyDescent="0.25">
      <c r="A9" s="23" t="s">
        <v>37</v>
      </c>
      <c r="B9" s="17" t="s">
        <v>32</v>
      </c>
      <c r="C9" s="18">
        <v>96834</v>
      </c>
      <c r="D9" s="18"/>
      <c r="E9" s="19">
        <v>30702</v>
      </c>
      <c r="F9" s="20">
        <v>30702</v>
      </c>
      <c r="G9" s="20">
        <v>260268</v>
      </c>
      <c r="H9" s="20">
        <v>-261631</v>
      </c>
      <c r="I9" s="20">
        <v>165486</v>
      </c>
      <c r="J9" s="20">
        <v>164123</v>
      </c>
      <c r="K9" s="20">
        <v>-39506</v>
      </c>
      <c r="L9" s="20">
        <v>-784314</v>
      </c>
      <c r="M9" s="20">
        <v>47412</v>
      </c>
      <c r="N9" s="20">
        <v>-776408</v>
      </c>
      <c r="O9" s="20"/>
      <c r="P9" s="20"/>
      <c r="Q9" s="20"/>
      <c r="R9" s="20"/>
      <c r="S9" s="20"/>
      <c r="T9" s="20"/>
      <c r="U9" s="20"/>
      <c r="V9" s="20"/>
      <c r="W9" s="20">
        <v>-612285</v>
      </c>
      <c r="X9" s="20">
        <v>30702</v>
      </c>
      <c r="Y9" s="20">
        <v>-642987</v>
      </c>
      <c r="Z9" s="21">
        <v>-2094.283760015634</v>
      </c>
      <c r="AA9" s="22">
        <v>30702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-18931379</v>
      </c>
      <c r="D11" s="18"/>
      <c r="E11" s="19">
        <v>-12586787</v>
      </c>
      <c r="F11" s="20">
        <v>-12586787</v>
      </c>
      <c r="G11" s="20">
        <v>-19433954</v>
      </c>
      <c r="H11" s="20">
        <v>-755576</v>
      </c>
      <c r="I11" s="20">
        <v>-657817</v>
      </c>
      <c r="J11" s="20">
        <v>-20847347</v>
      </c>
      <c r="K11" s="20">
        <v>-863699</v>
      </c>
      <c r="L11" s="20">
        <v>-1051434</v>
      </c>
      <c r="M11" s="20">
        <v>-534417</v>
      </c>
      <c r="N11" s="20">
        <v>-2449550</v>
      </c>
      <c r="O11" s="20"/>
      <c r="P11" s="20"/>
      <c r="Q11" s="20"/>
      <c r="R11" s="20"/>
      <c r="S11" s="20"/>
      <c r="T11" s="20"/>
      <c r="U11" s="20"/>
      <c r="V11" s="20"/>
      <c r="W11" s="20">
        <v>-23296897</v>
      </c>
      <c r="X11" s="20">
        <v>-13586787</v>
      </c>
      <c r="Y11" s="20">
        <v>-9710110</v>
      </c>
      <c r="Z11" s="21">
        <v>71.467301283224643</v>
      </c>
      <c r="AA11" s="22">
        <v>-12586787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196380884</v>
      </c>
      <c r="D12" s="29">
        <f>SUM(D6:D11)</f>
        <v>0</v>
      </c>
      <c r="E12" s="30">
        <f t="shared" si="0"/>
        <v>200234669</v>
      </c>
      <c r="F12" s="31">
        <f t="shared" si="0"/>
        <v>200864002</v>
      </c>
      <c r="G12" s="31">
        <f t="shared" si="0"/>
        <v>209219103</v>
      </c>
      <c r="H12" s="31">
        <f t="shared" si="0"/>
        <v>7475962</v>
      </c>
      <c r="I12" s="31">
        <f t="shared" si="0"/>
        <v>4158958</v>
      </c>
      <c r="J12" s="31">
        <f t="shared" si="0"/>
        <v>220854023</v>
      </c>
      <c r="K12" s="31">
        <f t="shared" si="0"/>
        <v>4921435</v>
      </c>
      <c r="L12" s="31">
        <f t="shared" si="0"/>
        <v>2876790</v>
      </c>
      <c r="M12" s="31">
        <f t="shared" si="0"/>
        <v>11102548</v>
      </c>
      <c r="N12" s="31">
        <f t="shared" si="0"/>
        <v>18900773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239754796</v>
      </c>
      <c r="X12" s="31">
        <f t="shared" si="0"/>
        <v>179783381</v>
      </c>
      <c r="Y12" s="31">
        <f t="shared" si="0"/>
        <v>59971415</v>
      </c>
      <c r="Z12" s="32">
        <f>+IF(X12&lt;&gt;0,+(Y12/X12)*100,0)</f>
        <v>33.357596606774237</v>
      </c>
      <c r="AA12" s="33">
        <f>SUM(AA6:AA11)</f>
        <v>200864002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128354278</v>
      </c>
      <c r="D19" s="18"/>
      <c r="E19" s="19">
        <v>126924475</v>
      </c>
      <c r="F19" s="20">
        <v>129195142</v>
      </c>
      <c r="G19" s="20">
        <v>128277436</v>
      </c>
      <c r="H19" s="20">
        <v>234215</v>
      </c>
      <c r="I19" s="20">
        <v>-1904523</v>
      </c>
      <c r="J19" s="20">
        <v>126607128</v>
      </c>
      <c r="K19" s="20">
        <v>-219054</v>
      </c>
      <c r="L19" s="20">
        <v>-224630</v>
      </c>
      <c r="M19" s="20">
        <v>-649968</v>
      </c>
      <c r="N19" s="20">
        <v>-1093652</v>
      </c>
      <c r="O19" s="20"/>
      <c r="P19" s="20"/>
      <c r="Q19" s="20"/>
      <c r="R19" s="20"/>
      <c r="S19" s="20"/>
      <c r="T19" s="20"/>
      <c r="U19" s="20"/>
      <c r="V19" s="20"/>
      <c r="W19" s="20">
        <v>125513476</v>
      </c>
      <c r="X19" s="20">
        <v>124904972</v>
      </c>
      <c r="Y19" s="20">
        <v>608504</v>
      </c>
      <c r="Z19" s="21">
        <v>0.48717356103326293</v>
      </c>
      <c r="AA19" s="22">
        <v>129195142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128354278</v>
      </c>
      <c r="D24" s="29">
        <f>SUM(D15:D23)</f>
        <v>0</v>
      </c>
      <c r="E24" s="36">
        <f t="shared" si="1"/>
        <v>126924475</v>
      </c>
      <c r="F24" s="37">
        <f t="shared" si="1"/>
        <v>129195142</v>
      </c>
      <c r="G24" s="37">
        <f t="shared" si="1"/>
        <v>128277436</v>
      </c>
      <c r="H24" s="37">
        <f t="shared" si="1"/>
        <v>234215</v>
      </c>
      <c r="I24" s="37">
        <f t="shared" si="1"/>
        <v>-1904523</v>
      </c>
      <c r="J24" s="37">
        <f t="shared" si="1"/>
        <v>126607128</v>
      </c>
      <c r="K24" s="37">
        <f t="shared" si="1"/>
        <v>-219054</v>
      </c>
      <c r="L24" s="37">
        <f t="shared" si="1"/>
        <v>-224630</v>
      </c>
      <c r="M24" s="37">
        <f t="shared" si="1"/>
        <v>-649968</v>
      </c>
      <c r="N24" s="37">
        <f t="shared" si="1"/>
        <v>-1093652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125513476</v>
      </c>
      <c r="X24" s="37">
        <f t="shared" si="1"/>
        <v>124904972</v>
      </c>
      <c r="Y24" s="37">
        <f t="shared" si="1"/>
        <v>608504</v>
      </c>
      <c r="Z24" s="38">
        <f>+IF(X24&lt;&gt;0,+(Y24/X24)*100,0)</f>
        <v>0.48717356103326293</v>
      </c>
      <c r="AA24" s="39">
        <f>SUM(AA15:AA23)</f>
        <v>129195142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324735162</v>
      </c>
      <c r="D25" s="29">
        <f>+D12+D24</f>
        <v>0</v>
      </c>
      <c r="E25" s="30">
        <f t="shared" si="2"/>
        <v>327159144</v>
      </c>
      <c r="F25" s="31">
        <f t="shared" si="2"/>
        <v>330059144</v>
      </c>
      <c r="G25" s="31">
        <f t="shared" si="2"/>
        <v>337496539</v>
      </c>
      <c r="H25" s="31">
        <f t="shared" si="2"/>
        <v>7710177</v>
      </c>
      <c r="I25" s="31">
        <f t="shared" si="2"/>
        <v>2254435</v>
      </c>
      <c r="J25" s="31">
        <f t="shared" si="2"/>
        <v>347461151</v>
      </c>
      <c r="K25" s="31">
        <f t="shared" si="2"/>
        <v>4702381</v>
      </c>
      <c r="L25" s="31">
        <f t="shared" si="2"/>
        <v>2652160</v>
      </c>
      <c r="M25" s="31">
        <f t="shared" si="2"/>
        <v>10452580</v>
      </c>
      <c r="N25" s="31">
        <f t="shared" si="2"/>
        <v>17807121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365268272</v>
      </c>
      <c r="X25" s="31">
        <f t="shared" si="2"/>
        <v>304688353</v>
      </c>
      <c r="Y25" s="31">
        <f t="shared" si="2"/>
        <v>60579919</v>
      </c>
      <c r="Z25" s="32">
        <f>+IF(X25&lt;&gt;0,+(Y25/X25)*100,0)</f>
        <v>19.882584418971867</v>
      </c>
      <c r="AA25" s="33">
        <f>+AA12+AA24</f>
        <v>330059144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967518</v>
      </c>
      <c r="D30" s="18"/>
      <c r="E30" s="19">
        <v>10692578</v>
      </c>
      <c r="F30" s="20">
        <v>10692578</v>
      </c>
      <c r="G30" s="20">
        <v>967518</v>
      </c>
      <c r="H30" s="20"/>
      <c r="I30" s="20"/>
      <c r="J30" s="20">
        <v>967518</v>
      </c>
      <c r="K30" s="20"/>
      <c r="L30" s="20"/>
      <c r="M30" s="20">
        <v>-465106</v>
      </c>
      <c r="N30" s="20">
        <v>-465106</v>
      </c>
      <c r="O30" s="20"/>
      <c r="P30" s="20"/>
      <c r="Q30" s="20"/>
      <c r="R30" s="20"/>
      <c r="S30" s="20"/>
      <c r="T30" s="20"/>
      <c r="U30" s="20"/>
      <c r="V30" s="20"/>
      <c r="W30" s="20">
        <v>502412</v>
      </c>
      <c r="X30" s="20">
        <v>9749748</v>
      </c>
      <c r="Y30" s="20">
        <v>-9247336</v>
      </c>
      <c r="Z30" s="21">
        <v>-94.846923223041259</v>
      </c>
      <c r="AA30" s="22">
        <v>10692578</v>
      </c>
    </row>
    <row r="31" spans="1:27" x14ac:dyDescent="0.25">
      <c r="A31" s="23" t="s">
        <v>57</v>
      </c>
      <c r="B31" s="17" t="s">
        <v>32</v>
      </c>
      <c r="C31" s="18">
        <v>-279667</v>
      </c>
      <c r="D31" s="18"/>
      <c r="E31" s="19">
        <v>1818316</v>
      </c>
      <c r="F31" s="20">
        <v>1818316</v>
      </c>
      <c r="G31" s="20">
        <v>-284307</v>
      </c>
      <c r="H31" s="20">
        <v>-6463</v>
      </c>
      <c r="I31" s="20">
        <v>-8132</v>
      </c>
      <c r="J31" s="20">
        <v>-298902</v>
      </c>
      <c r="K31" s="20">
        <v>-4135</v>
      </c>
      <c r="L31" s="20">
        <v>-2314</v>
      </c>
      <c r="M31" s="20">
        <v>-1752</v>
      </c>
      <c r="N31" s="20">
        <v>-8201</v>
      </c>
      <c r="O31" s="20"/>
      <c r="P31" s="20"/>
      <c r="Q31" s="20"/>
      <c r="R31" s="20"/>
      <c r="S31" s="20"/>
      <c r="T31" s="20"/>
      <c r="U31" s="20"/>
      <c r="V31" s="20"/>
      <c r="W31" s="20">
        <v>-307103</v>
      </c>
      <c r="X31" s="20">
        <v>1318316</v>
      </c>
      <c r="Y31" s="20">
        <v>-1625419</v>
      </c>
      <c r="Z31" s="21">
        <v>-123.29509768522873</v>
      </c>
      <c r="AA31" s="22">
        <v>1818316</v>
      </c>
    </row>
    <row r="32" spans="1:27" x14ac:dyDescent="0.25">
      <c r="A32" s="23" t="s">
        <v>58</v>
      </c>
      <c r="B32" s="17" t="s">
        <v>32</v>
      </c>
      <c r="C32" s="18">
        <v>-14230361</v>
      </c>
      <c r="D32" s="18"/>
      <c r="E32" s="19">
        <v>10560807</v>
      </c>
      <c r="F32" s="20">
        <v>13460807</v>
      </c>
      <c r="G32" s="20">
        <v>-6981987</v>
      </c>
      <c r="H32" s="20">
        <v>-6101316</v>
      </c>
      <c r="I32" s="20">
        <v>-841585</v>
      </c>
      <c r="J32" s="20">
        <v>-13924888</v>
      </c>
      <c r="K32" s="20">
        <v>-1142046</v>
      </c>
      <c r="L32" s="20">
        <v>-837574</v>
      </c>
      <c r="M32" s="20">
        <v>5998174</v>
      </c>
      <c r="N32" s="20">
        <v>4018554</v>
      </c>
      <c r="O32" s="20"/>
      <c r="P32" s="20"/>
      <c r="Q32" s="20"/>
      <c r="R32" s="20"/>
      <c r="S32" s="20"/>
      <c r="T32" s="20"/>
      <c r="U32" s="20"/>
      <c r="V32" s="20"/>
      <c r="W32" s="20">
        <v>-9906334</v>
      </c>
      <c r="X32" s="20">
        <v>2136966</v>
      </c>
      <c r="Y32" s="20">
        <v>-12043300</v>
      </c>
      <c r="Z32" s="21">
        <v>-563.57003340249685</v>
      </c>
      <c r="AA32" s="22">
        <v>13460807</v>
      </c>
    </row>
    <row r="33" spans="1:27" x14ac:dyDescent="0.25">
      <c r="A33" s="23" t="s">
        <v>59</v>
      </c>
      <c r="B33" s="17" t="s">
        <v>32</v>
      </c>
      <c r="C33" s="18">
        <v>13418761</v>
      </c>
      <c r="D33" s="18"/>
      <c r="E33" s="19">
        <v>6733994</v>
      </c>
      <c r="F33" s="20">
        <v>6733994</v>
      </c>
      <c r="G33" s="20">
        <v>13306092</v>
      </c>
      <c r="H33" s="20">
        <v>112668</v>
      </c>
      <c r="I33" s="20">
        <v>33355</v>
      </c>
      <c r="J33" s="20">
        <v>13452115</v>
      </c>
      <c r="K33" s="20">
        <v>33355</v>
      </c>
      <c r="L33" s="20">
        <v>20918</v>
      </c>
      <c r="M33" s="20">
        <v>33355</v>
      </c>
      <c r="N33" s="20">
        <v>87628</v>
      </c>
      <c r="O33" s="20"/>
      <c r="P33" s="20"/>
      <c r="Q33" s="20"/>
      <c r="R33" s="20"/>
      <c r="S33" s="20"/>
      <c r="T33" s="20"/>
      <c r="U33" s="20"/>
      <c r="V33" s="20"/>
      <c r="W33" s="20">
        <v>13539743</v>
      </c>
      <c r="X33" s="20">
        <v>6534536</v>
      </c>
      <c r="Y33" s="20">
        <v>7005207</v>
      </c>
      <c r="Z33" s="21">
        <v>107.20282205194064</v>
      </c>
      <c r="AA33" s="22">
        <v>6733994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-123749</v>
      </c>
      <c r="D34" s="29">
        <f>SUM(D29:D33)</f>
        <v>0</v>
      </c>
      <c r="E34" s="30">
        <f t="shared" si="3"/>
        <v>29805695</v>
      </c>
      <c r="F34" s="31">
        <f t="shared" si="3"/>
        <v>32705695</v>
      </c>
      <c r="G34" s="31">
        <f t="shared" si="3"/>
        <v>7007316</v>
      </c>
      <c r="H34" s="31">
        <f t="shared" si="3"/>
        <v>-5995111</v>
      </c>
      <c r="I34" s="31">
        <f t="shared" si="3"/>
        <v>-816362</v>
      </c>
      <c r="J34" s="31">
        <f t="shared" si="3"/>
        <v>195843</v>
      </c>
      <c r="K34" s="31">
        <f t="shared" si="3"/>
        <v>-1112826</v>
      </c>
      <c r="L34" s="31">
        <f t="shared" si="3"/>
        <v>-818970</v>
      </c>
      <c r="M34" s="31">
        <f t="shared" si="3"/>
        <v>5564671</v>
      </c>
      <c r="N34" s="31">
        <f t="shared" si="3"/>
        <v>3632875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3828718</v>
      </c>
      <c r="X34" s="31">
        <f t="shared" si="3"/>
        <v>19739566</v>
      </c>
      <c r="Y34" s="31">
        <f t="shared" si="3"/>
        <v>-15910848</v>
      </c>
      <c r="Z34" s="32">
        <f>+IF(X34&lt;&gt;0,+(Y34/X34)*100,0)</f>
        <v>-80.603839010442286</v>
      </c>
      <c r="AA34" s="33">
        <f>SUM(AA29:AA33)</f>
        <v>32705695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14827801</v>
      </c>
      <c r="D37" s="18"/>
      <c r="E37" s="19">
        <v>4411337</v>
      </c>
      <c r="F37" s="20">
        <v>4411337</v>
      </c>
      <c r="G37" s="20">
        <v>14827800</v>
      </c>
      <c r="H37" s="20"/>
      <c r="I37" s="20"/>
      <c r="J37" s="20">
        <v>14827800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14827800</v>
      </c>
      <c r="X37" s="20">
        <v>5837926</v>
      </c>
      <c r="Y37" s="20">
        <v>8989874</v>
      </c>
      <c r="Z37" s="21">
        <v>153.99088648948273</v>
      </c>
      <c r="AA37" s="22">
        <v>4411337</v>
      </c>
    </row>
    <row r="38" spans="1:27" x14ac:dyDescent="0.25">
      <c r="A38" s="23" t="s">
        <v>59</v>
      </c>
      <c r="B38" s="17" t="s">
        <v>32</v>
      </c>
      <c r="C38" s="18">
        <v>69024173</v>
      </c>
      <c r="D38" s="18"/>
      <c r="E38" s="19">
        <v>82137009</v>
      </c>
      <c r="F38" s="20">
        <v>82137009</v>
      </c>
      <c r="G38" s="20">
        <v>69528266</v>
      </c>
      <c r="H38" s="20">
        <v>504093</v>
      </c>
      <c r="I38" s="20">
        <v>494882</v>
      </c>
      <c r="J38" s="20">
        <v>70527241</v>
      </c>
      <c r="K38" s="20">
        <v>536625</v>
      </c>
      <c r="L38" s="20">
        <v>536625</v>
      </c>
      <c r="M38" s="20">
        <v>536625</v>
      </c>
      <c r="N38" s="20">
        <v>1609875</v>
      </c>
      <c r="O38" s="20"/>
      <c r="P38" s="20"/>
      <c r="Q38" s="20"/>
      <c r="R38" s="20"/>
      <c r="S38" s="20"/>
      <c r="T38" s="20"/>
      <c r="U38" s="20"/>
      <c r="V38" s="20"/>
      <c r="W38" s="20">
        <v>72137116</v>
      </c>
      <c r="X38" s="20">
        <v>79112451</v>
      </c>
      <c r="Y38" s="20">
        <v>-6975335</v>
      </c>
      <c r="Z38" s="21">
        <v>-8.8169876066663644</v>
      </c>
      <c r="AA38" s="22">
        <v>82137009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83851974</v>
      </c>
      <c r="D39" s="29">
        <f>SUM(D37:D38)</f>
        <v>0</v>
      </c>
      <c r="E39" s="36">
        <f t="shared" si="4"/>
        <v>86548346</v>
      </c>
      <c r="F39" s="37">
        <f t="shared" si="4"/>
        <v>86548346</v>
      </c>
      <c r="G39" s="37">
        <f t="shared" si="4"/>
        <v>84356066</v>
      </c>
      <c r="H39" s="37">
        <f t="shared" si="4"/>
        <v>504093</v>
      </c>
      <c r="I39" s="37">
        <f t="shared" si="4"/>
        <v>494882</v>
      </c>
      <c r="J39" s="37">
        <f t="shared" si="4"/>
        <v>85355041</v>
      </c>
      <c r="K39" s="37">
        <f t="shared" si="4"/>
        <v>536625</v>
      </c>
      <c r="L39" s="37">
        <f t="shared" si="4"/>
        <v>536625</v>
      </c>
      <c r="M39" s="37">
        <f t="shared" si="4"/>
        <v>536625</v>
      </c>
      <c r="N39" s="37">
        <f t="shared" si="4"/>
        <v>1609875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86964916</v>
      </c>
      <c r="X39" s="37">
        <f t="shared" si="4"/>
        <v>84950377</v>
      </c>
      <c r="Y39" s="37">
        <f t="shared" si="4"/>
        <v>2014539</v>
      </c>
      <c r="Z39" s="38">
        <f>+IF(X39&lt;&gt;0,+(Y39/X39)*100,0)</f>
        <v>2.3714303233757281</v>
      </c>
      <c r="AA39" s="39">
        <f>SUM(AA37:AA38)</f>
        <v>86548346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83728225</v>
      </c>
      <c r="D40" s="29">
        <f>+D34+D39</f>
        <v>0</v>
      </c>
      <c r="E40" s="30">
        <f t="shared" si="5"/>
        <v>116354041</v>
      </c>
      <c r="F40" s="31">
        <f t="shared" si="5"/>
        <v>119254041</v>
      </c>
      <c r="G40" s="31">
        <f t="shared" si="5"/>
        <v>91363382</v>
      </c>
      <c r="H40" s="31">
        <f t="shared" si="5"/>
        <v>-5491018</v>
      </c>
      <c r="I40" s="31">
        <f t="shared" si="5"/>
        <v>-321480</v>
      </c>
      <c r="J40" s="31">
        <f t="shared" si="5"/>
        <v>85550884</v>
      </c>
      <c r="K40" s="31">
        <f t="shared" si="5"/>
        <v>-576201</v>
      </c>
      <c r="L40" s="31">
        <f t="shared" si="5"/>
        <v>-282345</v>
      </c>
      <c r="M40" s="31">
        <f t="shared" si="5"/>
        <v>6101296</v>
      </c>
      <c r="N40" s="31">
        <f t="shared" si="5"/>
        <v>5242750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90793634</v>
      </c>
      <c r="X40" s="31">
        <f t="shared" si="5"/>
        <v>104689943</v>
      </c>
      <c r="Y40" s="31">
        <f t="shared" si="5"/>
        <v>-13896309</v>
      </c>
      <c r="Z40" s="32">
        <f>+IF(X40&lt;&gt;0,+(Y40/X40)*100,0)</f>
        <v>-13.273776450523044</v>
      </c>
      <c r="AA40" s="33">
        <f>+AA34+AA39</f>
        <v>119254041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241006937</v>
      </c>
      <c r="D42" s="43">
        <f>+D25-D40</f>
        <v>0</v>
      </c>
      <c r="E42" s="44">
        <f t="shared" si="6"/>
        <v>210805103</v>
      </c>
      <c r="F42" s="45">
        <f t="shared" si="6"/>
        <v>210805103</v>
      </c>
      <c r="G42" s="45">
        <f t="shared" si="6"/>
        <v>246133157</v>
      </c>
      <c r="H42" s="45">
        <f t="shared" si="6"/>
        <v>13201195</v>
      </c>
      <c r="I42" s="45">
        <f t="shared" si="6"/>
        <v>2575915</v>
      </c>
      <c r="J42" s="45">
        <f t="shared" si="6"/>
        <v>261910267</v>
      </c>
      <c r="K42" s="45">
        <f t="shared" si="6"/>
        <v>5278582</v>
      </c>
      <c r="L42" s="45">
        <f t="shared" si="6"/>
        <v>2934505</v>
      </c>
      <c r="M42" s="45">
        <f t="shared" si="6"/>
        <v>4351284</v>
      </c>
      <c r="N42" s="45">
        <f t="shared" si="6"/>
        <v>12564371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274474638</v>
      </c>
      <c r="X42" s="45">
        <f t="shared" si="6"/>
        <v>199998410</v>
      </c>
      <c r="Y42" s="45">
        <f t="shared" si="6"/>
        <v>74476228</v>
      </c>
      <c r="Z42" s="46">
        <f>+IF(X42&lt;&gt;0,+(Y42/X42)*100,0)</f>
        <v>37.238410045359856</v>
      </c>
      <c r="AA42" s="47">
        <f>+AA25-AA40</f>
        <v>210805103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4872004</v>
      </c>
      <c r="D45" s="18"/>
      <c r="E45" s="19">
        <v>57375402</v>
      </c>
      <c r="F45" s="20">
        <v>242373676</v>
      </c>
      <c r="G45" s="20">
        <v>4872004</v>
      </c>
      <c r="H45" s="20"/>
      <c r="I45" s="20"/>
      <c r="J45" s="20">
        <v>4872004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4872004</v>
      </c>
      <c r="X45" s="20">
        <v>231566976</v>
      </c>
      <c r="Y45" s="20">
        <v>-226694972</v>
      </c>
      <c r="Z45" s="48">
        <v>-97.8960713292728</v>
      </c>
      <c r="AA45" s="22">
        <v>242373676</v>
      </c>
    </row>
    <row r="46" spans="1:27" x14ac:dyDescent="0.25">
      <c r="A46" s="23" t="s">
        <v>69</v>
      </c>
      <c r="B46" s="17" t="s">
        <v>32</v>
      </c>
      <c r="C46" s="18">
        <v>2174576</v>
      </c>
      <c r="D46" s="18"/>
      <c r="E46" s="19">
        <v>1747754</v>
      </c>
      <c r="F46" s="20">
        <v>1747754</v>
      </c>
      <c r="G46" s="20">
        <v>2174576</v>
      </c>
      <c r="H46" s="20"/>
      <c r="I46" s="20"/>
      <c r="J46" s="20">
        <v>2174576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2174576</v>
      </c>
      <c r="X46" s="20">
        <v>1747754</v>
      </c>
      <c r="Y46" s="20">
        <v>426822</v>
      </c>
      <c r="Z46" s="48">
        <v>24.421171400551795</v>
      </c>
      <c r="AA46" s="22">
        <v>1747754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7046580</v>
      </c>
      <c r="D48" s="51">
        <f>SUM(D45:D47)</f>
        <v>0</v>
      </c>
      <c r="E48" s="52">
        <f t="shared" si="7"/>
        <v>59123156</v>
      </c>
      <c r="F48" s="53">
        <f t="shared" si="7"/>
        <v>244121430</v>
      </c>
      <c r="G48" s="53">
        <f t="shared" si="7"/>
        <v>7046580</v>
      </c>
      <c r="H48" s="53">
        <f t="shared" si="7"/>
        <v>0</v>
      </c>
      <c r="I48" s="53">
        <f t="shared" si="7"/>
        <v>0</v>
      </c>
      <c r="J48" s="53">
        <f t="shared" si="7"/>
        <v>7046580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7046580</v>
      </c>
      <c r="X48" s="53">
        <f t="shared" si="7"/>
        <v>233314730</v>
      </c>
      <c r="Y48" s="53">
        <f t="shared" si="7"/>
        <v>-226268150</v>
      </c>
      <c r="Z48" s="54">
        <f>+IF(X48&lt;&gt;0,+(Y48/X48)*100,0)</f>
        <v>-96.97979634633441</v>
      </c>
      <c r="AA48" s="55">
        <f>SUM(AA45:AA47)</f>
        <v>244121430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40319677</v>
      </c>
      <c r="D6" s="18"/>
      <c r="E6" s="19"/>
      <c r="F6" s="20"/>
      <c r="G6" s="20">
        <v>8602138</v>
      </c>
      <c r="H6" s="20">
        <v>2106995</v>
      </c>
      <c r="I6" s="20">
        <v>2273013</v>
      </c>
      <c r="J6" s="20">
        <v>12982146</v>
      </c>
      <c r="K6" s="20">
        <v>1250781</v>
      </c>
      <c r="L6" s="20">
        <v>1347012</v>
      </c>
      <c r="M6" s="20">
        <v>6339045</v>
      </c>
      <c r="N6" s="20">
        <v>8936838</v>
      </c>
      <c r="O6" s="20"/>
      <c r="P6" s="20"/>
      <c r="Q6" s="20"/>
      <c r="R6" s="20"/>
      <c r="S6" s="20"/>
      <c r="T6" s="20"/>
      <c r="U6" s="20"/>
      <c r="V6" s="20"/>
      <c r="W6" s="20">
        <v>21918984</v>
      </c>
      <c r="X6" s="20"/>
      <c r="Y6" s="20">
        <v>21918984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6155248</v>
      </c>
      <c r="D8" s="18"/>
      <c r="E8" s="19">
        <v>431258</v>
      </c>
      <c r="F8" s="20">
        <v>4879991</v>
      </c>
      <c r="G8" s="20">
        <v>3528041</v>
      </c>
      <c r="H8" s="20">
        <v>463946</v>
      </c>
      <c r="I8" s="20">
        <v>369376</v>
      </c>
      <c r="J8" s="20">
        <v>4361363</v>
      </c>
      <c r="K8" s="20">
        <v>322983</v>
      </c>
      <c r="L8" s="20">
        <v>347426</v>
      </c>
      <c r="M8" s="20">
        <v>239771</v>
      </c>
      <c r="N8" s="20">
        <v>910180</v>
      </c>
      <c r="O8" s="20"/>
      <c r="P8" s="20"/>
      <c r="Q8" s="20"/>
      <c r="R8" s="20"/>
      <c r="S8" s="20"/>
      <c r="T8" s="20"/>
      <c r="U8" s="20"/>
      <c r="V8" s="20"/>
      <c r="W8" s="20">
        <v>5271543</v>
      </c>
      <c r="X8" s="20">
        <v>5122567</v>
      </c>
      <c r="Y8" s="20">
        <v>148976</v>
      </c>
      <c r="Z8" s="21">
        <v>2.9082294092005045</v>
      </c>
      <c r="AA8" s="22">
        <v>4879991</v>
      </c>
    </row>
    <row r="9" spans="1:27" x14ac:dyDescent="0.25">
      <c r="A9" s="23" t="s">
        <v>37</v>
      </c>
      <c r="B9" s="17" t="s">
        <v>32</v>
      </c>
      <c r="C9" s="18">
        <v>-507807</v>
      </c>
      <c r="D9" s="18"/>
      <c r="E9" s="19"/>
      <c r="F9" s="20"/>
      <c r="G9" s="20">
        <v>-504239</v>
      </c>
      <c r="H9" s="20"/>
      <c r="I9" s="20"/>
      <c r="J9" s="20">
        <v>-504239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-504239</v>
      </c>
      <c r="X9" s="20"/>
      <c r="Y9" s="20">
        <v>-504239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-514026</v>
      </c>
      <c r="D11" s="18"/>
      <c r="E11" s="19"/>
      <c r="F11" s="20"/>
      <c r="G11" s="20">
        <v>-12747</v>
      </c>
      <c r="H11" s="20">
        <v>-49734</v>
      </c>
      <c r="I11" s="20">
        <v>-11638</v>
      </c>
      <c r="J11" s="20">
        <v>-74119</v>
      </c>
      <c r="K11" s="20">
        <v>-10903</v>
      </c>
      <c r="L11" s="20">
        <v>-72775</v>
      </c>
      <c r="M11" s="20">
        <v>-46833</v>
      </c>
      <c r="N11" s="20">
        <v>-130511</v>
      </c>
      <c r="O11" s="20"/>
      <c r="P11" s="20"/>
      <c r="Q11" s="20"/>
      <c r="R11" s="20"/>
      <c r="S11" s="20"/>
      <c r="T11" s="20"/>
      <c r="U11" s="20"/>
      <c r="V11" s="20"/>
      <c r="W11" s="20">
        <v>-204630</v>
      </c>
      <c r="X11" s="20"/>
      <c r="Y11" s="20">
        <v>-204630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45453092</v>
      </c>
      <c r="D12" s="29">
        <f>SUM(D6:D11)</f>
        <v>0</v>
      </c>
      <c r="E12" s="30">
        <f t="shared" si="0"/>
        <v>431258</v>
      </c>
      <c r="F12" s="31">
        <f t="shared" si="0"/>
        <v>4879991</v>
      </c>
      <c r="G12" s="31">
        <f t="shared" si="0"/>
        <v>11613193</v>
      </c>
      <c r="H12" s="31">
        <f t="shared" si="0"/>
        <v>2521207</v>
      </c>
      <c r="I12" s="31">
        <f t="shared" si="0"/>
        <v>2630751</v>
      </c>
      <c r="J12" s="31">
        <f t="shared" si="0"/>
        <v>16765151</v>
      </c>
      <c r="K12" s="31">
        <f t="shared" si="0"/>
        <v>1562861</v>
      </c>
      <c r="L12" s="31">
        <f t="shared" si="0"/>
        <v>1621663</v>
      </c>
      <c r="M12" s="31">
        <f t="shared" si="0"/>
        <v>6531983</v>
      </c>
      <c r="N12" s="31">
        <f t="shared" si="0"/>
        <v>9716507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26481658</v>
      </c>
      <c r="X12" s="31">
        <f t="shared" si="0"/>
        <v>5122567</v>
      </c>
      <c r="Y12" s="31">
        <f t="shared" si="0"/>
        <v>21359091</v>
      </c>
      <c r="Z12" s="32">
        <f>+IF(X12&lt;&gt;0,+(Y12/X12)*100,0)</f>
        <v>416.9606956824577</v>
      </c>
      <c r="AA12" s="33">
        <f>SUM(AA6:AA11)</f>
        <v>4879991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17876774</v>
      </c>
      <c r="D19" s="18"/>
      <c r="E19" s="19">
        <v>9116919</v>
      </c>
      <c r="F19" s="20">
        <v>12880466</v>
      </c>
      <c r="G19" s="20">
        <v>15353167</v>
      </c>
      <c r="H19" s="20"/>
      <c r="I19" s="20">
        <v>2640</v>
      </c>
      <c r="J19" s="20">
        <v>15355807</v>
      </c>
      <c r="K19" s="20">
        <v>-48626</v>
      </c>
      <c r="L19" s="20">
        <v>10824</v>
      </c>
      <c r="M19" s="20">
        <v>-234165</v>
      </c>
      <c r="N19" s="20">
        <v>-271967</v>
      </c>
      <c r="O19" s="20"/>
      <c r="P19" s="20"/>
      <c r="Q19" s="20"/>
      <c r="R19" s="20"/>
      <c r="S19" s="20"/>
      <c r="T19" s="20"/>
      <c r="U19" s="20"/>
      <c r="V19" s="20"/>
      <c r="W19" s="20">
        <v>15083840</v>
      </c>
      <c r="X19" s="20">
        <v>14652173</v>
      </c>
      <c r="Y19" s="20">
        <v>431667</v>
      </c>
      <c r="Z19" s="21">
        <v>2.9460954358101015</v>
      </c>
      <c r="AA19" s="22">
        <v>12880466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17876774</v>
      </c>
      <c r="D24" s="29">
        <f>SUM(D15:D23)</f>
        <v>0</v>
      </c>
      <c r="E24" s="36">
        <f t="shared" si="1"/>
        <v>9116919</v>
      </c>
      <c r="F24" s="37">
        <f t="shared" si="1"/>
        <v>12880466</v>
      </c>
      <c r="G24" s="37">
        <f t="shared" si="1"/>
        <v>15353167</v>
      </c>
      <c r="H24" s="37">
        <f t="shared" si="1"/>
        <v>0</v>
      </c>
      <c r="I24" s="37">
        <f t="shared" si="1"/>
        <v>2640</v>
      </c>
      <c r="J24" s="37">
        <f t="shared" si="1"/>
        <v>15355807</v>
      </c>
      <c r="K24" s="37">
        <f t="shared" si="1"/>
        <v>-48626</v>
      </c>
      <c r="L24" s="37">
        <f t="shared" si="1"/>
        <v>10824</v>
      </c>
      <c r="M24" s="37">
        <f t="shared" si="1"/>
        <v>-234165</v>
      </c>
      <c r="N24" s="37">
        <f t="shared" si="1"/>
        <v>-271967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15083840</v>
      </c>
      <c r="X24" s="37">
        <f t="shared" si="1"/>
        <v>14652173</v>
      </c>
      <c r="Y24" s="37">
        <f t="shared" si="1"/>
        <v>431667</v>
      </c>
      <c r="Z24" s="38">
        <f>+IF(X24&lt;&gt;0,+(Y24/X24)*100,0)</f>
        <v>2.9460954358101015</v>
      </c>
      <c r="AA24" s="39">
        <f>SUM(AA15:AA23)</f>
        <v>12880466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63329866</v>
      </c>
      <c r="D25" s="29">
        <f>+D12+D24</f>
        <v>0</v>
      </c>
      <c r="E25" s="30">
        <f t="shared" si="2"/>
        <v>9548177</v>
      </c>
      <c r="F25" s="31">
        <f t="shared" si="2"/>
        <v>17760457</v>
      </c>
      <c r="G25" s="31">
        <f t="shared" si="2"/>
        <v>26966360</v>
      </c>
      <c r="H25" s="31">
        <f t="shared" si="2"/>
        <v>2521207</v>
      </c>
      <c r="I25" s="31">
        <f t="shared" si="2"/>
        <v>2633391</v>
      </c>
      <c r="J25" s="31">
        <f t="shared" si="2"/>
        <v>32120958</v>
      </c>
      <c r="K25" s="31">
        <f t="shared" si="2"/>
        <v>1514235</v>
      </c>
      <c r="L25" s="31">
        <f t="shared" si="2"/>
        <v>1632487</v>
      </c>
      <c r="M25" s="31">
        <f t="shared" si="2"/>
        <v>6297818</v>
      </c>
      <c r="N25" s="31">
        <f t="shared" si="2"/>
        <v>9444540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41565498</v>
      </c>
      <c r="X25" s="31">
        <f t="shared" si="2"/>
        <v>19774740</v>
      </c>
      <c r="Y25" s="31">
        <f t="shared" si="2"/>
        <v>21790758</v>
      </c>
      <c r="Z25" s="32">
        <f>+IF(X25&lt;&gt;0,+(Y25/X25)*100,0)</f>
        <v>110.1949153313773</v>
      </c>
      <c r="AA25" s="33">
        <f>+AA12+AA24</f>
        <v>17760457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16656827</v>
      </c>
      <c r="D32" s="18"/>
      <c r="E32" s="19"/>
      <c r="F32" s="20"/>
      <c r="G32" s="20">
        <v>840184</v>
      </c>
      <c r="H32" s="20">
        <v>1428616</v>
      </c>
      <c r="I32" s="20">
        <v>239502</v>
      </c>
      <c r="J32" s="20">
        <v>2508302</v>
      </c>
      <c r="K32" s="20">
        <v>158781</v>
      </c>
      <c r="L32" s="20">
        <v>435839</v>
      </c>
      <c r="M32" s="20">
        <v>291085</v>
      </c>
      <c r="N32" s="20">
        <v>885705</v>
      </c>
      <c r="O32" s="20"/>
      <c r="P32" s="20"/>
      <c r="Q32" s="20"/>
      <c r="R32" s="20"/>
      <c r="S32" s="20"/>
      <c r="T32" s="20"/>
      <c r="U32" s="20"/>
      <c r="V32" s="20"/>
      <c r="W32" s="20">
        <v>3394007</v>
      </c>
      <c r="X32" s="20"/>
      <c r="Y32" s="20">
        <v>3394007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16656827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840184</v>
      </c>
      <c r="H34" s="31">
        <f t="shared" si="3"/>
        <v>1428616</v>
      </c>
      <c r="I34" s="31">
        <f t="shared" si="3"/>
        <v>239502</v>
      </c>
      <c r="J34" s="31">
        <f t="shared" si="3"/>
        <v>2508302</v>
      </c>
      <c r="K34" s="31">
        <f t="shared" si="3"/>
        <v>158781</v>
      </c>
      <c r="L34" s="31">
        <f t="shared" si="3"/>
        <v>435839</v>
      </c>
      <c r="M34" s="31">
        <f t="shared" si="3"/>
        <v>291085</v>
      </c>
      <c r="N34" s="31">
        <f t="shared" si="3"/>
        <v>885705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3394007</v>
      </c>
      <c r="X34" s="31">
        <f t="shared" si="3"/>
        <v>0</v>
      </c>
      <c r="Y34" s="31">
        <f t="shared" si="3"/>
        <v>3394007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38187835</v>
      </c>
      <c r="D38" s="18"/>
      <c r="E38" s="19">
        <v>38524941</v>
      </c>
      <c r="F38" s="20">
        <v>40273860</v>
      </c>
      <c r="G38" s="20">
        <v>38187835</v>
      </c>
      <c r="H38" s="20"/>
      <c r="I38" s="20"/>
      <c r="J38" s="20">
        <v>38187835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38187835</v>
      </c>
      <c r="X38" s="20">
        <v>39230850</v>
      </c>
      <c r="Y38" s="20">
        <v>-1043015</v>
      </c>
      <c r="Z38" s="21">
        <v>-2.6586602125623076</v>
      </c>
      <c r="AA38" s="22">
        <v>40273860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38187835</v>
      </c>
      <c r="D39" s="29">
        <f>SUM(D37:D38)</f>
        <v>0</v>
      </c>
      <c r="E39" s="36">
        <f t="shared" si="4"/>
        <v>38524941</v>
      </c>
      <c r="F39" s="37">
        <f t="shared" si="4"/>
        <v>40273860</v>
      </c>
      <c r="G39" s="37">
        <f t="shared" si="4"/>
        <v>38187835</v>
      </c>
      <c r="H39" s="37">
        <f t="shared" si="4"/>
        <v>0</v>
      </c>
      <c r="I39" s="37">
        <f t="shared" si="4"/>
        <v>0</v>
      </c>
      <c r="J39" s="37">
        <f t="shared" si="4"/>
        <v>38187835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38187835</v>
      </c>
      <c r="X39" s="37">
        <f t="shared" si="4"/>
        <v>39230850</v>
      </c>
      <c r="Y39" s="37">
        <f t="shared" si="4"/>
        <v>-1043015</v>
      </c>
      <c r="Z39" s="38">
        <f>+IF(X39&lt;&gt;0,+(Y39/X39)*100,0)</f>
        <v>-2.6586602125623076</v>
      </c>
      <c r="AA39" s="39">
        <f>SUM(AA37:AA38)</f>
        <v>40273860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54844662</v>
      </c>
      <c r="D40" s="29">
        <f>+D34+D39</f>
        <v>0</v>
      </c>
      <c r="E40" s="30">
        <f t="shared" si="5"/>
        <v>38524941</v>
      </c>
      <c r="F40" s="31">
        <f t="shared" si="5"/>
        <v>40273860</v>
      </c>
      <c r="G40" s="31">
        <f t="shared" si="5"/>
        <v>39028019</v>
      </c>
      <c r="H40" s="31">
        <f t="shared" si="5"/>
        <v>1428616</v>
      </c>
      <c r="I40" s="31">
        <f t="shared" si="5"/>
        <v>239502</v>
      </c>
      <c r="J40" s="31">
        <f t="shared" si="5"/>
        <v>40696137</v>
      </c>
      <c r="K40" s="31">
        <f t="shared" si="5"/>
        <v>158781</v>
      </c>
      <c r="L40" s="31">
        <f t="shared" si="5"/>
        <v>435839</v>
      </c>
      <c r="M40" s="31">
        <f t="shared" si="5"/>
        <v>291085</v>
      </c>
      <c r="N40" s="31">
        <f t="shared" si="5"/>
        <v>885705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41581842</v>
      </c>
      <c r="X40" s="31">
        <f t="shared" si="5"/>
        <v>39230850</v>
      </c>
      <c r="Y40" s="31">
        <f t="shared" si="5"/>
        <v>2350992</v>
      </c>
      <c r="Z40" s="32">
        <f>+IF(X40&lt;&gt;0,+(Y40/X40)*100,0)</f>
        <v>5.9927123679451251</v>
      </c>
      <c r="AA40" s="33">
        <f>+AA34+AA39</f>
        <v>40273860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8485204</v>
      </c>
      <c r="D42" s="43">
        <f>+D25-D40</f>
        <v>0</v>
      </c>
      <c r="E42" s="44">
        <f t="shared" si="6"/>
        <v>-28976764</v>
      </c>
      <c r="F42" s="45">
        <f t="shared" si="6"/>
        <v>-22513403</v>
      </c>
      <c r="G42" s="45">
        <f t="shared" si="6"/>
        <v>-12061659</v>
      </c>
      <c r="H42" s="45">
        <f t="shared" si="6"/>
        <v>1092591</v>
      </c>
      <c r="I42" s="45">
        <f t="shared" si="6"/>
        <v>2393889</v>
      </c>
      <c r="J42" s="45">
        <f t="shared" si="6"/>
        <v>-8575179</v>
      </c>
      <c r="K42" s="45">
        <f t="shared" si="6"/>
        <v>1355454</v>
      </c>
      <c r="L42" s="45">
        <f t="shared" si="6"/>
        <v>1196648</v>
      </c>
      <c r="M42" s="45">
        <f t="shared" si="6"/>
        <v>6006733</v>
      </c>
      <c r="N42" s="45">
        <f t="shared" si="6"/>
        <v>8558835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-16344</v>
      </c>
      <c r="X42" s="45">
        <f t="shared" si="6"/>
        <v>-19456110</v>
      </c>
      <c r="Y42" s="45">
        <f t="shared" si="6"/>
        <v>19439766</v>
      </c>
      <c r="Z42" s="46">
        <f>+IF(X42&lt;&gt;0,+(Y42/X42)*100,0)</f>
        <v>-99.915995540732453</v>
      </c>
      <c r="AA42" s="47">
        <f>+AA25-AA40</f>
        <v>-22513403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-800000</v>
      </c>
      <c r="F6" s="20">
        <v>-800000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-400000</v>
      </c>
      <c r="Y6" s="20">
        <v>400000</v>
      </c>
      <c r="Z6" s="21">
        <v>-100</v>
      </c>
      <c r="AA6" s="22">
        <v>-800000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225000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225000</v>
      </c>
      <c r="D12" s="29">
        <f>SUM(D6:D11)</f>
        <v>0</v>
      </c>
      <c r="E12" s="30">
        <f t="shared" si="0"/>
        <v>-800000</v>
      </c>
      <c r="F12" s="31">
        <f t="shared" si="0"/>
        <v>-800000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-400000</v>
      </c>
      <c r="Y12" s="31">
        <f t="shared" si="0"/>
        <v>400000</v>
      </c>
      <c r="Z12" s="32">
        <f>+IF(X12&lt;&gt;0,+(Y12/X12)*100,0)</f>
        <v>-100</v>
      </c>
      <c r="AA12" s="33">
        <f>SUM(AA6:AA11)</f>
        <v>-800000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1499999</v>
      </c>
      <c r="D19" s="18"/>
      <c r="E19" s="19">
        <v>795832</v>
      </c>
      <c r="F19" s="20">
        <v>795832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397918</v>
      </c>
      <c r="Y19" s="20">
        <v>-397918</v>
      </c>
      <c r="Z19" s="21">
        <v>-100</v>
      </c>
      <c r="AA19" s="22">
        <v>795832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1499999</v>
      </c>
      <c r="D24" s="29">
        <f>SUM(D15:D23)</f>
        <v>0</v>
      </c>
      <c r="E24" s="36">
        <f t="shared" si="1"/>
        <v>795832</v>
      </c>
      <c r="F24" s="37">
        <f t="shared" si="1"/>
        <v>795832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397918</v>
      </c>
      <c r="Y24" s="37">
        <f t="shared" si="1"/>
        <v>-397918</v>
      </c>
      <c r="Z24" s="38">
        <f>+IF(X24&lt;&gt;0,+(Y24/X24)*100,0)</f>
        <v>-100</v>
      </c>
      <c r="AA24" s="39">
        <f>SUM(AA15:AA23)</f>
        <v>795832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1724999</v>
      </c>
      <c r="D25" s="29">
        <f>+D12+D24</f>
        <v>0</v>
      </c>
      <c r="E25" s="30">
        <f t="shared" si="2"/>
        <v>-4168</v>
      </c>
      <c r="F25" s="31">
        <f t="shared" si="2"/>
        <v>-4168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-2082</v>
      </c>
      <c r="Y25" s="31">
        <f t="shared" si="2"/>
        <v>2082</v>
      </c>
      <c r="Z25" s="32">
        <f>+IF(X25&lt;&gt;0,+(Y25/X25)*100,0)</f>
        <v>-100</v>
      </c>
      <c r="AA25" s="33">
        <f>+AA12+AA24</f>
        <v>-4168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1724999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1724999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1724999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-4168</v>
      </c>
      <c r="F42" s="45">
        <f t="shared" si="6"/>
        <v>-4168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-2082</v>
      </c>
      <c r="Y42" s="45">
        <f t="shared" si="6"/>
        <v>2082</v>
      </c>
      <c r="Z42" s="46">
        <f>+IF(X42&lt;&gt;0,+(Y42/X42)*100,0)</f>
        <v>-100</v>
      </c>
      <c r="AA42" s="47">
        <f>+AA25-AA40</f>
        <v>-4168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1499999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-1499999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6839</v>
      </c>
      <c r="D6" s="18"/>
      <c r="E6" s="19">
        <v>-15524427</v>
      </c>
      <c r="F6" s="20">
        <v>-15524427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-7762500</v>
      </c>
      <c r="Y6" s="20">
        <v>7762500</v>
      </c>
      <c r="Z6" s="21">
        <v>-100</v>
      </c>
      <c r="AA6" s="22">
        <v>-15524427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14774298</v>
      </c>
      <c r="F8" s="20">
        <v>14774298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7147957</v>
      </c>
      <c r="Y8" s="20">
        <v>-7147957</v>
      </c>
      <c r="Z8" s="21">
        <v>-100</v>
      </c>
      <c r="AA8" s="22">
        <v>14774298</v>
      </c>
    </row>
    <row r="9" spans="1:27" x14ac:dyDescent="0.25">
      <c r="A9" s="23" t="s">
        <v>37</v>
      </c>
      <c r="B9" s="17" t="s">
        <v>32</v>
      </c>
      <c r="C9" s="18">
        <v>1305833</v>
      </c>
      <c r="D9" s="18"/>
      <c r="E9" s="19"/>
      <c r="F9" s="20"/>
      <c r="G9" s="20">
        <v>179</v>
      </c>
      <c r="H9" s="20">
        <v>189897</v>
      </c>
      <c r="I9" s="20">
        <v>463321</v>
      </c>
      <c r="J9" s="20">
        <v>653397</v>
      </c>
      <c r="K9" s="20">
        <v>82249</v>
      </c>
      <c r="L9" s="20">
        <v>256582</v>
      </c>
      <c r="M9" s="20">
        <v>491560</v>
      </c>
      <c r="N9" s="20">
        <v>830391</v>
      </c>
      <c r="O9" s="20"/>
      <c r="P9" s="20"/>
      <c r="Q9" s="20"/>
      <c r="R9" s="20"/>
      <c r="S9" s="20"/>
      <c r="T9" s="20"/>
      <c r="U9" s="20"/>
      <c r="V9" s="20"/>
      <c r="W9" s="20">
        <v>1483788</v>
      </c>
      <c r="X9" s="20"/>
      <c r="Y9" s="20">
        <v>1483788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-2090329</v>
      </c>
      <c r="D11" s="18"/>
      <c r="E11" s="19">
        <v>-2310263</v>
      </c>
      <c r="F11" s="20">
        <v>-2310263</v>
      </c>
      <c r="G11" s="20">
        <v>-5361</v>
      </c>
      <c r="H11" s="20">
        <v>-65593</v>
      </c>
      <c r="I11" s="20">
        <v>-421453</v>
      </c>
      <c r="J11" s="20">
        <v>-492407</v>
      </c>
      <c r="K11" s="20">
        <v>-296589</v>
      </c>
      <c r="L11" s="20">
        <v>-12036</v>
      </c>
      <c r="M11" s="20">
        <v>-313418</v>
      </c>
      <c r="N11" s="20">
        <v>-622043</v>
      </c>
      <c r="O11" s="20"/>
      <c r="P11" s="20"/>
      <c r="Q11" s="20"/>
      <c r="R11" s="20"/>
      <c r="S11" s="20"/>
      <c r="T11" s="20"/>
      <c r="U11" s="20"/>
      <c r="V11" s="20"/>
      <c r="W11" s="20">
        <v>-1114450</v>
      </c>
      <c r="X11" s="20">
        <v>-1154664</v>
      </c>
      <c r="Y11" s="20">
        <v>40214</v>
      </c>
      <c r="Z11" s="21">
        <v>-3.4827447638447202</v>
      </c>
      <c r="AA11" s="22">
        <v>-2310263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-777657</v>
      </c>
      <c r="D12" s="29">
        <f>SUM(D6:D11)</f>
        <v>0</v>
      </c>
      <c r="E12" s="30">
        <f t="shared" si="0"/>
        <v>-3060392</v>
      </c>
      <c r="F12" s="31">
        <f t="shared" si="0"/>
        <v>-3060392</v>
      </c>
      <c r="G12" s="31">
        <f t="shared" si="0"/>
        <v>-5182</v>
      </c>
      <c r="H12" s="31">
        <f t="shared" si="0"/>
        <v>124304</v>
      </c>
      <c r="I12" s="31">
        <f t="shared" si="0"/>
        <v>41868</v>
      </c>
      <c r="J12" s="31">
        <f t="shared" si="0"/>
        <v>160990</v>
      </c>
      <c r="K12" s="31">
        <f t="shared" si="0"/>
        <v>-214340</v>
      </c>
      <c r="L12" s="31">
        <f t="shared" si="0"/>
        <v>244546</v>
      </c>
      <c r="M12" s="31">
        <f t="shared" si="0"/>
        <v>178142</v>
      </c>
      <c r="N12" s="31">
        <f t="shared" si="0"/>
        <v>208348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369338</v>
      </c>
      <c r="X12" s="31">
        <f t="shared" si="0"/>
        <v>-1769207</v>
      </c>
      <c r="Y12" s="31">
        <f t="shared" si="0"/>
        <v>2138545</v>
      </c>
      <c r="Z12" s="32">
        <f>+IF(X12&lt;&gt;0,+(Y12/X12)*100,0)</f>
        <v>-120.87590655022278</v>
      </c>
      <c r="AA12" s="33">
        <f>SUM(AA6:AA11)</f>
        <v>-3060392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3936412</v>
      </c>
      <c r="D19" s="18"/>
      <c r="E19" s="19">
        <v>13329769</v>
      </c>
      <c r="F19" s="20">
        <v>15848943</v>
      </c>
      <c r="G19" s="20"/>
      <c r="H19" s="20">
        <v>1059949</v>
      </c>
      <c r="I19" s="20">
        <v>2710784</v>
      </c>
      <c r="J19" s="20">
        <v>3770733</v>
      </c>
      <c r="K19" s="20">
        <v>140990</v>
      </c>
      <c r="L19" s="20">
        <v>1479922</v>
      </c>
      <c r="M19" s="20">
        <v>2878508</v>
      </c>
      <c r="N19" s="20">
        <v>4499420</v>
      </c>
      <c r="O19" s="20"/>
      <c r="P19" s="20"/>
      <c r="Q19" s="20"/>
      <c r="R19" s="20"/>
      <c r="S19" s="20"/>
      <c r="T19" s="20"/>
      <c r="U19" s="20"/>
      <c r="V19" s="20"/>
      <c r="W19" s="20">
        <v>8270153</v>
      </c>
      <c r="X19" s="20">
        <v>7925196</v>
      </c>
      <c r="Y19" s="20">
        <v>344957</v>
      </c>
      <c r="Z19" s="21">
        <v>4.3526620666542506</v>
      </c>
      <c r="AA19" s="22">
        <v>15848943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3936412</v>
      </c>
      <c r="D24" s="29">
        <f>SUM(D15:D23)</f>
        <v>0</v>
      </c>
      <c r="E24" s="36">
        <f t="shared" si="1"/>
        <v>13329769</v>
      </c>
      <c r="F24" s="37">
        <f t="shared" si="1"/>
        <v>15848943</v>
      </c>
      <c r="G24" s="37">
        <f t="shared" si="1"/>
        <v>0</v>
      </c>
      <c r="H24" s="37">
        <f t="shared" si="1"/>
        <v>1059949</v>
      </c>
      <c r="I24" s="37">
        <f t="shared" si="1"/>
        <v>2710784</v>
      </c>
      <c r="J24" s="37">
        <f t="shared" si="1"/>
        <v>3770733</v>
      </c>
      <c r="K24" s="37">
        <f t="shared" si="1"/>
        <v>140990</v>
      </c>
      <c r="L24" s="37">
        <f t="shared" si="1"/>
        <v>1479922</v>
      </c>
      <c r="M24" s="37">
        <f t="shared" si="1"/>
        <v>2878508</v>
      </c>
      <c r="N24" s="37">
        <f t="shared" si="1"/>
        <v>4499420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8270153</v>
      </c>
      <c r="X24" s="37">
        <f t="shared" si="1"/>
        <v>7925196</v>
      </c>
      <c r="Y24" s="37">
        <f t="shared" si="1"/>
        <v>344957</v>
      </c>
      <c r="Z24" s="38">
        <f>+IF(X24&lt;&gt;0,+(Y24/X24)*100,0)</f>
        <v>4.3526620666542506</v>
      </c>
      <c r="AA24" s="39">
        <f>SUM(AA15:AA23)</f>
        <v>15848943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3158755</v>
      </c>
      <c r="D25" s="29">
        <f>+D12+D24</f>
        <v>0</v>
      </c>
      <c r="E25" s="30">
        <f t="shared" si="2"/>
        <v>10269377</v>
      </c>
      <c r="F25" s="31">
        <f t="shared" si="2"/>
        <v>12788551</v>
      </c>
      <c r="G25" s="31">
        <f t="shared" si="2"/>
        <v>-5182</v>
      </c>
      <c r="H25" s="31">
        <f t="shared" si="2"/>
        <v>1184253</v>
      </c>
      <c r="I25" s="31">
        <f t="shared" si="2"/>
        <v>2752652</v>
      </c>
      <c r="J25" s="31">
        <f t="shared" si="2"/>
        <v>3931723</v>
      </c>
      <c r="K25" s="31">
        <f t="shared" si="2"/>
        <v>-73350</v>
      </c>
      <c r="L25" s="31">
        <f t="shared" si="2"/>
        <v>1724468</v>
      </c>
      <c r="M25" s="31">
        <f t="shared" si="2"/>
        <v>3056650</v>
      </c>
      <c r="N25" s="31">
        <f t="shared" si="2"/>
        <v>4707768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8639491</v>
      </c>
      <c r="X25" s="31">
        <f t="shared" si="2"/>
        <v>6155989</v>
      </c>
      <c r="Y25" s="31">
        <f t="shared" si="2"/>
        <v>2483502</v>
      </c>
      <c r="Z25" s="32">
        <f>+IF(X25&lt;&gt;0,+(Y25/X25)*100,0)</f>
        <v>40.342859611997355</v>
      </c>
      <c r="AA25" s="33">
        <f>+AA12+AA24</f>
        <v>12788551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23959619</v>
      </c>
      <c r="D32" s="18"/>
      <c r="E32" s="19">
        <v>17662981</v>
      </c>
      <c r="F32" s="20">
        <v>20182155</v>
      </c>
      <c r="G32" s="20">
        <v>1358117</v>
      </c>
      <c r="H32" s="20">
        <v>2845788</v>
      </c>
      <c r="I32" s="20">
        <v>5066329</v>
      </c>
      <c r="J32" s="20">
        <v>9270234</v>
      </c>
      <c r="K32" s="20">
        <v>2201264</v>
      </c>
      <c r="L32" s="20">
        <v>3520758</v>
      </c>
      <c r="M32" s="20">
        <v>5136851</v>
      </c>
      <c r="N32" s="20">
        <v>10858873</v>
      </c>
      <c r="O32" s="20"/>
      <c r="P32" s="20"/>
      <c r="Q32" s="20"/>
      <c r="R32" s="20"/>
      <c r="S32" s="20"/>
      <c r="T32" s="20"/>
      <c r="U32" s="20"/>
      <c r="V32" s="20"/>
      <c r="W32" s="20">
        <v>20129107</v>
      </c>
      <c r="X32" s="20">
        <v>8449223</v>
      </c>
      <c r="Y32" s="20">
        <v>11679884</v>
      </c>
      <c r="Z32" s="21">
        <v>138.23619047573962</v>
      </c>
      <c r="AA32" s="22">
        <v>20182155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973337</v>
      </c>
      <c r="F33" s="20">
        <v>973337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486474</v>
      </c>
      <c r="Y33" s="20">
        <v>-486474</v>
      </c>
      <c r="Z33" s="21">
        <v>-100</v>
      </c>
      <c r="AA33" s="22">
        <v>973337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23959619</v>
      </c>
      <c r="D34" s="29">
        <f>SUM(D29:D33)</f>
        <v>0</v>
      </c>
      <c r="E34" s="30">
        <f t="shared" si="3"/>
        <v>18636318</v>
      </c>
      <c r="F34" s="31">
        <f t="shared" si="3"/>
        <v>21155492</v>
      </c>
      <c r="G34" s="31">
        <f t="shared" si="3"/>
        <v>1358117</v>
      </c>
      <c r="H34" s="31">
        <f t="shared" si="3"/>
        <v>2845788</v>
      </c>
      <c r="I34" s="31">
        <f t="shared" si="3"/>
        <v>5066329</v>
      </c>
      <c r="J34" s="31">
        <f t="shared" si="3"/>
        <v>9270234</v>
      </c>
      <c r="K34" s="31">
        <f t="shared" si="3"/>
        <v>2201264</v>
      </c>
      <c r="L34" s="31">
        <f t="shared" si="3"/>
        <v>3520758</v>
      </c>
      <c r="M34" s="31">
        <f t="shared" si="3"/>
        <v>5136851</v>
      </c>
      <c r="N34" s="31">
        <f t="shared" si="3"/>
        <v>10858873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20129107</v>
      </c>
      <c r="X34" s="31">
        <f t="shared" si="3"/>
        <v>8935697</v>
      </c>
      <c r="Y34" s="31">
        <f t="shared" si="3"/>
        <v>11193410</v>
      </c>
      <c r="Z34" s="32">
        <f>+IF(X34&lt;&gt;0,+(Y34/X34)*100,0)</f>
        <v>125.26622153817435</v>
      </c>
      <c r="AA34" s="33">
        <f>SUM(AA29:AA33)</f>
        <v>21155492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>
        <v>140635</v>
      </c>
      <c r="F37" s="20">
        <v>140635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70290</v>
      </c>
      <c r="Y37" s="20">
        <v>-70290</v>
      </c>
      <c r="Z37" s="21">
        <v>-100</v>
      </c>
      <c r="AA37" s="22">
        <v>140635</v>
      </c>
    </row>
    <row r="38" spans="1:27" x14ac:dyDescent="0.25">
      <c r="A38" s="23" t="s">
        <v>59</v>
      </c>
      <c r="B38" s="17" t="s">
        <v>32</v>
      </c>
      <c r="C38" s="18"/>
      <c r="D38" s="18"/>
      <c r="E38" s="19">
        <v>8234676</v>
      </c>
      <c r="F38" s="20">
        <v>8234676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4115694</v>
      </c>
      <c r="Y38" s="20">
        <v>-4115694</v>
      </c>
      <c r="Z38" s="21">
        <v>-100</v>
      </c>
      <c r="AA38" s="22">
        <v>8234676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8375311</v>
      </c>
      <c r="F39" s="37">
        <f t="shared" si="4"/>
        <v>8375311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4185984</v>
      </c>
      <c r="Y39" s="37">
        <f t="shared" si="4"/>
        <v>-4185984</v>
      </c>
      <c r="Z39" s="38">
        <f>+IF(X39&lt;&gt;0,+(Y39/X39)*100,0)</f>
        <v>-100</v>
      </c>
      <c r="AA39" s="39">
        <f>SUM(AA37:AA38)</f>
        <v>8375311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23959619</v>
      </c>
      <c r="D40" s="29">
        <f>+D34+D39</f>
        <v>0</v>
      </c>
      <c r="E40" s="30">
        <f t="shared" si="5"/>
        <v>27011629</v>
      </c>
      <c r="F40" s="31">
        <f t="shared" si="5"/>
        <v>29530803</v>
      </c>
      <c r="G40" s="31">
        <f t="shared" si="5"/>
        <v>1358117</v>
      </c>
      <c r="H40" s="31">
        <f t="shared" si="5"/>
        <v>2845788</v>
      </c>
      <c r="I40" s="31">
        <f t="shared" si="5"/>
        <v>5066329</v>
      </c>
      <c r="J40" s="31">
        <f t="shared" si="5"/>
        <v>9270234</v>
      </c>
      <c r="K40" s="31">
        <f t="shared" si="5"/>
        <v>2201264</v>
      </c>
      <c r="L40" s="31">
        <f t="shared" si="5"/>
        <v>3520758</v>
      </c>
      <c r="M40" s="31">
        <f t="shared" si="5"/>
        <v>5136851</v>
      </c>
      <c r="N40" s="31">
        <f t="shared" si="5"/>
        <v>10858873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20129107</v>
      </c>
      <c r="X40" s="31">
        <f t="shared" si="5"/>
        <v>13121681</v>
      </c>
      <c r="Y40" s="31">
        <f t="shared" si="5"/>
        <v>7007426</v>
      </c>
      <c r="Z40" s="32">
        <f>+IF(X40&lt;&gt;0,+(Y40/X40)*100,0)</f>
        <v>53.40341683355966</v>
      </c>
      <c r="AA40" s="33">
        <f>+AA34+AA39</f>
        <v>29530803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-20800864</v>
      </c>
      <c r="D42" s="43">
        <f>+D25-D40</f>
        <v>0</v>
      </c>
      <c r="E42" s="44">
        <f t="shared" si="6"/>
        <v>-16742252</v>
      </c>
      <c r="F42" s="45">
        <f t="shared" si="6"/>
        <v>-16742252</v>
      </c>
      <c r="G42" s="45">
        <f t="shared" si="6"/>
        <v>-1363299</v>
      </c>
      <c r="H42" s="45">
        <f t="shared" si="6"/>
        <v>-1661535</v>
      </c>
      <c r="I42" s="45">
        <f t="shared" si="6"/>
        <v>-2313677</v>
      </c>
      <c r="J42" s="45">
        <f t="shared" si="6"/>
        <v>-5338511</v>
      </c>
      <c r="K42" s="45">
        <f t="shared" si="6"/>
        <v>-2274614</v>
      </c>
      <c r="L42" s="45">
        <f t="shared" si="6"/>
        <v>-1796290</v>
      </c>
      <c r="M42" s="45">
        <f t="shared" si="6"/>
        <v>-2080201</v>
      </c>
      <c r="N42" s="45">
        <f t="shared" si="6"/>
        <v>-6151105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-11489616</v>
      </c>
      <c r="X42" s="45">
        <f t="shared" si="6"/>
        <v>-6965692</v>
      </c>
      <c r="Y42" s="45">
        <f t="shared" si="6"/>
        <v>-4523924</v>
      </c>
      <c r="Z42" s="46">
        <f>+IF(X42&lt;&gt;0,+(Y42/X42)*100,0)</f>
        <v>64.945794330268981</v>
      </c>
      <c r="AA42" s="47">
        <f>+AA25-AA40</f>
        <v>-16742252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68136712</v>
      </c>
      <c r="D19" s="18"/>
      <c r="E19" s="19">
        <v>12300000</v>
      </c>
      <c r="F19" s="20">
        <v>12150000</v>
      </c>
      <c r="G19" s="20">
        <v>55992835</v>
      </c>
      <c r="H19" s="20">
        <v>12143877</v>
      </c>
      <c r="I19" s="20">
        <v>-1910076</v>
      </c>
      <c r="J19" s="20">
        <v>66226636</v>
      </c>
      <c r="K19" s="20">
        <v>298574</v>
      </c>
      <c r="L19" s="20"/>
      <c r="M19" s="20">
        <v>-2012720</v>
      </c>
      <c r="N19" s="20">
        <v>-1714146</v>
      </c>
      <c r="O19" s="20"/>
      <c r="P19" s="20"/>
      <c r="Q19" s="20"/>
      <c r="R19" s="20"/>
      <c r="S19" s="20"/>
      <c r="T19" s="20"/>
      <c r="U19" s="20"/>
      <c r="V19" s="20"/>
      <c r="W19" s="20">
        <v>64512490</v>
      </c>
      <c r="X19" s="20">
        <v>1923574</v>
      </c>
      <c r="Y19" s="20">
        <v>62588916</v>
      </c>
      <c r="Z19" s="21">
        <v>3253.7825942750314</v>
      </c>
      <c r="AA19" s="22">
        <v>12150000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68136712</v>
      </c>
      <c r="D24" s="29">
        <f>SUM(D15:D23)</f>
        <v>0</v>
      </c>
      <c r="E24" s="36">
        <f t="shared" si="1"/>
        <v>12300000</v>
      </c>
      <c r="F24" s="37">
        <f t="shared" si="1"/>
        <v>12150000</v>
      </c>
      <c r="G24" s="37">
        <f t="shared" si="1"/>
        <v>55992835</v>
      </c>
      <c r="H24" s="37">
        <f t="shared" si="1"/>
        <v>12143877</v>
      </c>
      <c r="I24" s="37">
        <f t="shared" si="1"/>
        <v>-1910076</v>
      </c>
      <c r="J24" s="37">
        <f t="shared" si="1"/>
        <v>66226636</v>
      </c>
      <c r="K24" s="37">
        <f t="shared" si="1"/>
        <v>298574</v>
      </c>
      <c r="L24" s="37">
        <f t="shared" si="1"/>
        <v>0</v>
      </c>
      <c r="M24" s="37">
        <f t="shared" si="1"/>
        <v>-2012720</v>
      </c>
      <c r="N24" s="37">
        <f t="shared" si="1"/>
        <v>-1714146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64512490</v>
      </c>
      <c r="X24" s="37">
        <f t="shared" si="1"/>
        <v>1923574</v>
      </c>
      <c r="Y24" s="37">
        <f t="shared" si="1"/>
        <v>62588916</v>
      </c>
      <c r="Z24" s="38">
        <f>+IF(X24&lt;&gt;0,+(Y24/X24)*100,0)</f>
        <v>3253.7825942750314</v>
      </c>
      <c r="AA24" s="39">
        <f>SUM(AA15:AA23)</f>
        <v>12150000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68136712</v>
      </c>
      <c r="D25" s="29">
        <f>+D12+D24</f>
        <v>0</v>
      </c>
      <c r="E25" s="30">
        <f t="shared" si="2"/>
        <v>12300000</v>
      </c>
      <c r="F25" s="31">
        <f t="shared" si="2"/>
        <v>12150000</v>
      </c>
      <c r="G25" s="31">
        <f t="shared" si="2"/>
        <v>55992835</v>
      </c>
      <c r="H25" s="31">
        <f t="shared" si="2"/>
        <v>12143877</v>
      </c>
      <c r="I25" s="31">
        <f t="shared" si="2"/>
        <v>-1910076</v>
      </c>
      <c r="J25" s="31">
        <f t="shared" si="2"/>
        <v>66226636</v>
      </c>
      <c r="K25" s="31">
        <f t="shared" si="2"/>
        <v>298574</v>
      </c>
      <c r="L25" s="31">
        <f t="shared" si="2"/>
        <v>0</v>
      </c>
      <c r="M25" s="31">
        <f t="shared" si="2"/>
        <v>-2012720</v>
      </c>
      <c r="N25" s="31">
        <f t="shared" si="2"/>
        <v>-1714146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64512490</v>
      </c>
      <c r="X25" s="31">
        <f t="shared" si="2"/>
        <v>1923574</v>
      </c>
      <c r="Y25" s="31">
        <f t="shared" si="2"/>
        <v>62588916</v>
      </c>
      <c r="Z25" s="32">
        <f>+IF(X25&lt;&gt;0,+(Y25/X25)*100,0)</f>
        <v>3253.7825942750314</v>
      </c>
      <c r="AA25" s="33">
        <f>+AA12+AA24</f>
        <v>12150000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>
        <v>95880997</v>
      </c>
      <c r="F33" s="20">
        <v>95880997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47940498</v>
      </c>
      <c r="Y33" s="20">
        <v>-47940498</v>
      </c>
      <c r="Z33" s="21">
        <v>-100</v>
      </c>
      <c r="AA33" s="22">
        <v>95880997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95880997</v>
      </c>
      <c r="F34" s="31">
        <f t="shared" si="3"/>
        <v>95880997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47940498</v>
      </c>
      <c r="Y34" s="31">
        <f t="shared" si="3"/>
        <v>-47940498</v>
      </c>
      <c r="Z34" s="32">
        <f>+IF(X34&lt;&gt;0,+(Y34/X34)*100,0)</f>
        <v>-100</v>
      </c>
      <c r="AA34" s="33">
        <f>SUM(AA29:AA33)</f>
        <v>95880997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195378926</v>
      </c>
      <c r="D38" s="18"/>
      <c r="E38" s="19">
        <v>371090463</v>
      </c>
      <c r="F38" s="20">
        <v>371090463</v>
      </c>
      <c r="G38" s="20">
        <v>180153471</v>
      </c>
      <c r="H38" s="20">
        <v>17558559</v>
      </c>
      <c r="I38" s="20">
        <v>1166552</v>
      </c>
      <c r="J38" s="20">
        <v>198878582</v>
      </c>
      <c r="K38" s="20">
        <v>1166552</v>
      </c>
      <c r="L38" s="20">
        <v>1166552</v>
      </c>
      <c r="M38" s="20">
        <v>1166552</v>
      </c>
      <c r="N38" s="20">
        <v>3499656</v>
      </c>
      <c r="O38" s="20"/>
      <c r="P38" s="20"/>
      <c r="Q38" s="20"/>
      <c r="R38" s="20"/>
      <c r="S38" s="20"/>
      <c r="T38" s="20"/>
      <c r="U38" s="20"/>
      <c r="V38" s="20"/>
      <c r="W38" s="20">
        <v>202378238</v>
      </c>
      <c r="X38" s="20">
        <v>185545230</v>
      </c>
      <c r="Y38" s="20">
        <v>16833008</v>
      </c>
      <c r="Z38" s="21">
        <v>9.0721857953448861</v>
      </c>
      <c r="AA38" s="22">
        <v>371090463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195378926</v>
      </c>
      <c r="D39" s="29">
        <f>SUM(D37:D38)</f>
        <v>0</v>
      </c>
      <c r="E39" s="36">
        <f t="shared" si="4"/>
        <v>371090463</v>
      </c>
      <c r="F39" s="37">
        <f t="shared" si="4"/>
        <v>371090463</v>
      </c>
      <c r="G39" s="37">
        <f t="shared" si="4"/>
        <v>180153471</v>
      </c>
      <c r="H39" s="37">
        <f t="shared" si="4"/>
        <v>17558559</v>
      </c>
      <c r="I39" s="37">
        <f t="shared" si="4"/>
        <v>1166552</v>
      </c>
      <c r="J39" s="37">
        <f t="shared" si="4"/>
        <v>198878582</v>
      </c>
      <c r="K39" s="37">
        <f t="shared" si="4"/>
        <v>1166552</v>
      </c>
      <c r="L39" s="37">
        <f t="shared" si="4"/>
        <v>1166552</v>
      </c>
      <c r="M39" s="37">
        <f t="shared" si="4"/>
        <v>1166552</v>
      </c>
      <c r="N39" s="37">
        <f t="shared" si="4"/>
        <v>3499656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202378238</v>
      </c>
      <c r="X39" s="37">
        <f t="shared" si="4"/>
        <v>185545230</v>
      </c>
      <c r="Y39" s="37">
        <f t="shared" si="4"/>
        <v>16833008</v>
      </c>
      <c r="Z39" s="38">
        <f>+IF(X39&lt;&gt;0,+(Y39/X39)*100,0)</f>
        <v>9.0721857953448861</v>
      </c>
      <c r="AA39" s="39">
        <f>SUM(AA37:AA38)</f>
        <v>371090463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195378926</v>
      </c>
      <c r="D40" s="29">
        <f>+D34+D39</f>
        <v>0</v>
      </c>
      <c r="E40" s="30">
        <f t="shared" si="5"/>
        <v>466971460</v>
      </c>
      <c r="F40" s="31">
        <f t="shared" si="5"/>
        <v>466971460</v>
      </c>
      <c r="G40" s="31">
        <f t="shared" si="5"/>
        <v>180153471</v>
      </c>
      <c r="H40" s="31">
        <f t="shared" si="5"/>
        <v>17558559</v>
      </c>
      <c r="I40" s="31">
        <f t="shared" si="5"/>
        <v>1166552</v>
      </c>
      <c r="J40" s="31">
        <f t="shared" si="5"/>
        <v>198878582</v>
      </c>
      <c r="K40" s="31">
        <f t="shared" si="5"/>
        <v>1166552</v>
      </c>
      <c r="L40" s="31">
        <f t="shared" si="5"/>
        <v>1166552</v>
      </c>
      <c r="M40" s="31">
        <f t="shared" si="5"/>
        <v>1166552</v>
      </c>
      <c r="N40" s="31">
        <f t="shared" si="5"/>
        <v>3499656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202378238</v>
      </c>
      <c r="X40" s="31">
        <f t="shared" si="5"/>
        <v>233485728</v>
      </c>
      <c r="Y40" s="31">
        <f t="shared" si="5"/>
        <v>-31107490</v>
      </c>
      <c r="Z40" s="32">
        <f>+IF(X40&lt;&gt;0,+(Y40/X40)*100,0)</f>
        <v>-13.323079858654143</v>
      </c>
      <c r="AA40" s="33">
        <f>+AA34+AA39</f>
        <v>466971460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-127242214</v>
      </c>
      <c r="D42" s="43">
        <f>+D25-D40</f>
        <v>0</v>
      </c>
      <c r="E42" s="44">
        <f t="shared" si="6"/>
        <v>-454671460</v>
      </c>
      <c r="F42" s="45">
        <f t="shared" si="6"/>
        <v>-454821460</v>
      </c>
      <c r="G42" s="45">
        <f t="shared" si="6"/>
        <v>-124160636</v>
      </c>
      <c r="H42" s="45">
        <f t="shared" si="6"/>
        <v>-5414682</v>
      </c>
      <c r="I42" s="45">
        <f t="shared" si="6"/>
        <v>-3076628</v>
      </c>
      <c r="J42" s="45">
        <f t="shared" si="6"/>
        <v>-132651946</v>
      </c>
      <c r="K42" s="45">
        <f t="shared" si="6"/>
        <v>-867978</v>
      </c>
      <c r="L42" s="45">
        <f t="shared" si="6"/>
        <v>-1166552</v>
      </c>
      <c r="M42" s="45">
        <f t="shared" si="6"/>
        <v>-3179272</v>
      </c>
      <c r="N42" s="45">
        <f t="shared" si="6"/>
        <v>-5213802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-137865748</v>
      </c>
      <c r="X42" s="45">
        <f t="shared" si="6"/>
        <v>-231562154</v>
      </c>
      <c r="Y42" s="45">
        <f t="shared" si="6"/>
        <v>93696406</v>
      </c>
      <c r="Z42" s="46">
        <f>+IF(X42&lt;&gt;0,+(Y42/X42)*100,0)</f>
        <v>-40.462745911406579</v>
      </c>
      <c r="AA42" s="47">
        <f>+AA25-AA40</f>
        <v>-454821460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121926195</v>
      </c>
      <c r="D45" s="18"/>
      <c r="E45" s="19">
        <v>49744065</v>
      </c>
      <c r="F45" s="20">
        <v>50628506</v>
      </c>
      <c r="G45" s="20">
        <v>140501546</v>
      </c>
      <c r="H45" s="20">
        <v>4941943</v>
      </c>
      <c r="I45" s="20">
        <v>9026095</v>
      </c>
      <c r="J45" s="20">
        <v>154469584</v>
      </c>
      <c r="K45" s="20">
        <v>10483712</v>
      </c>
      <c r="L45" s="20">
        <v>12555907</v>
      </c>
      <c r="M45" s="20">
        <v>-6241953</v>
      </c>
      <c r="N45" s="20">
        <v>16797666</v>
      </c>
      <c r="O45" s="20"/>
      <c r="P45" s="20"/>
      <c r="Q45" s="20"/>
      <c r="R45" s="20"/>
      <c r="S45" s="20"/>
      <c r="T45" s="20"/>
      <c r="U45" s="20"/>
      <c r="V45" s="20"/>
      <c r="W45" s="20">
        <v>171267250</v>
      </c>
      <c r="X45" s="20">
        <v>25314252</v>
      </c>
      <c r="Y45" s="20">
        <v>145952998</v>
      </c>
      <c r="Z45" s="48">
        <v>576.56452973605542</v>
      </c>
      <c r="AA45" s="22">
        <v>50628506</v>
      </c>
    </row>
    <row r="46" spans="1:27" x14ac:dyDescent="0.25">
      <c r="A46" s="23" t="s">
        <v>69</v>
      </c>
      <c r="B46" s="17" t="s">
        <v>32</v>
      </c>
      <c r="C46" s="18">
        <v>1396931</v>
      </c>
      <c r="D46" s="18"/>
      <c r="E46" s="19"/>
      <c r="F46" s="20"/>
      <c r="G46" s="20">
        <v>1396931</v>
      </c>
      <c r="H46" s="20"/>
      <c r="I46" s="20"/>
      <c r="J46" s="20">
        <v>1396931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1396931</v>
      </c>
      <c r="X46" s="20"/>
      <c r="Y46" s="20">
        <v>1396931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123323126</v>
      </c>
      <c r="D48" s="51">
        <f>SUM(D45:D47)</f>
        <v>0</v>
      </c>
      <c r="E48" s="52">
        <f t="shared" si="7"/>
        <v>49744065</v>
      </c>
      <c r="F48" s="53">
        <f t="shared" si="7"/>
        <v>50628506</v>
      </c>
      <c r="G48" s="53">
        <f t="shared" si="7"/>
        <v>141898477</v>
      </c>
      <c r="H48" s="53">
        <f t="shared" si="7"/>
        <v>4941943</v>
      </c>
      <c r="I48" s="53">
        <f t="shared" si="7"/>
        <v>9026095</v>
      </c>
      <c r="J48" s="53">
        <f t="shared" si="7"/>
        <v>155866515</v>
      </c>
      <c r="K48" s="53">
        <f t="shared" si="7"/>
        <v>10483712</v>
      </c>
      <c r="L48" s="53">
        <f t="shared" si="7"/>
        <v>12555907</v>
      </c>
      <c r="M48" s="53">
        <f t="shared" si="7"/>
        <v>-6241953</v>
      </c>
      <c r="N48" s="53">
        <f t="shared" si="7"/>
        <v>16797666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172664181</v>
      </c>
      <c r="X48" s="53">
        <f t="shared" si="7"/>
        <v>25314252</v>
      </c>
      <c r="Y48" s="53">
        <f t="shared" si="7"/>
        <v>147349929</v>
      </c>
      <c r="Z48" s="54">
        <f>+IF(X48&lt;&gt;0,+(Y48/X48)*100,0)</f>
        <v>582.08288753702857</v>
      </c>
      <c r="AA48" s="55">
        <f>SUM(AA45:AA47)</f>
        <v>50628506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56613374</v>
      </c>
      <c r="D6" s="18"/>
      <c r="E6" s="19">
        <v>28510823</v>
      </c>
      <c r="F6" s="20">
        <v>28461359</v>
      </c>
      <c r="G6" s="20">
        <v>6818376</v>
      </c>
      <c r="H6" s="20">
        <v>7867108</v>
      </c>
      <c r="I6" s="20">
        <v>8355693</v>
      </c>
      <c r="J6" s="20">
        <v>23041177</v>
      </c>
      <c r="K6" s="20">
        <v>7965490</v>
      </c>
      <c r="L6" s="20">
        <v>972479</v>
      </c>
      <c r="M6" s="20">
        <v>-804340</v>
      </c>
      <c r="N6" s="20">
        <v>8133629</v>
      </c>
      <c r="O6" s="20"/>
      <c r="P6" s="20"/>
      <c r="Q6" s="20"/>
      <c r="R6" s="20"/>
      <c r="S6" s="20"/>
      <c r="T6" s="20"/>
      <c r="U6" s="20"/>
      <c r="V6" s="20"/>
      <c r="W6" s="20">
        <v>31174806</v>
      </c>
      <c r="X6" s="20">
        <v>20918281</v>
      </c>
      <c r="Y6" s="20">
        <v>10256525</v>
      </c>
      <c r="Z6" s="21">
        <v>49.031395074958596</v>
      </c>
      <c r="AA6" s="22">
        <v>28461359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3684541</v>
      </c>
      <c r="D8" s="18"/>
      <c r="E8" s="19">
        <v>82266195</v>
      </c>
      <c r="F8" s="20">
        <v>82266195</v>
      </c>
      <c r="G8" s="20">
        <v>9040051</v>
      </c>
      <c r="H8" s="20">
        <v>-2352132</v>
      </c>
      <c r="I8" s="20">
        <v>-2684463</v>
      </c>
      <c r="J8" s="20">
        <v>4003456</v>
      </c>
      <c r="K8" s="20">
        <v>-1211110</v>
      </c>
      <c r="L8" s="20">
        <v>-652584</v>
      </c>
      <c r="M8" s="20">
        <v>729505</v>
      </c>
      <c r="N8" s="20">
        <v>-1134189</v>
      </c>
      <c r="O8" s="20"/>
      <c r="P8" s="20"/>
      <c r="Q8" s="20"/>
      <c r="R8" s="20"/>
      <c r="S8" s="20"/>
      <c r="T8" s="20"/>
      <c r="U8" s="20"/>
      <c r="V8" s="20"/>
      <c r="W8" s="20">
        <v>2869267</v>
      </c>
      <c r="X8" s="20">
        <v>30691578</v>
      </c>
      <c r="Y8" s="20">
        <v>-27822311</v>
      </c>
      <c r="Z8" s="21">
        <v>-90.651288767231193</v>
      </c>
      <c r="AA8" s="22">
        <v>82266195</v>
      </c>
    </row>
    <row r="9" spans="1:27" x14ac:dyDescent="0.25">
      <c r="A9" s="23" t="s">
        <v>37</v>
      </c>
      <c r="B9" s="17" t="s">
        <v>32</v>
      </c>
      <c r="C9" s="18">
        <v>8778072</v>
      </c>
      <c r="D9" s="18"/>
      <c r="E9" s="19">
        <v>62803</v>
      </c>
      <c r="F9" s="20">
        <v>62803</v>
      </c>
      <c r="G9" s="20"/>
      <c r="H9" s="20">
        <v>250001</v>
      </c>
      <c r="I9" s="20">
        <v>1217801</v>
      </c>
      <c r="J9" s="20">
        <v>1467802</v>
      </c>
      <c r="K9" s="20">
        <v>744950</v>
      </c>
      <c r="L9" s="20">
        <v>1356440</v>
      </c>
      <c r="M9" s="20">
        <v>763645</v>
      </c>
      <c r="N9" s="20">
        <v>2865035</v>
      </c>
      <c r="O9" s="20"/>
      <c r="P9" s="20"/>
      <c r="Q9" s="20"/>
      <c r="R9" s="20"/>
      <c r="S9" s="20"/>
      <c r="T9" s="20"/>
      <c r="U9" s="20"/>
      <c r="V9" s="20"/>
      <c r="W9" s="20">
        <v>4332837</v>
      </c>
      <c r="X9" s="20">
        <v>62803</v>
      </c>
      <c r="Y9" s="20">
        <v>4270034</v>
      </c>
      <c r="Z9" s="21">
        <v>6799.0924000445848</v>
      </c>
      <c r="AA9" s="22">
        <v>62803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-769857</v>
      </c>
      <c r="D11" s="18"/>
      <c r="E11" s="19">
        <v>-5448491</v>
      </c>
      <c r="F11" s="20">
        <v>-5448491</v>
      </c>
      <c r="G11" s="20">
        <v>-24617</v>
      </c>
      <c r="H11" s="20">
        <v>-23260</v>
      </c>
      <c r="I11" s="20">
        <v>-16148</v>
      </c>
      <c r="J11" s="20">
        <v>-64025</v>
      </c>
      <c r="K11" s="20">
        <v>-27496</v>
      </c>
      <c r="L11" s="20">
        <v>-1412357</v>
      </c>
      <c r="M11" s="20">
        <v>-219034</v>
      </c>
      <c r="N11" s="20">
        <v>-1658887</v>
      </c>
      <c r="O11" s="20"/>
      <c r="P11" s="20"/>
      <c r="Q11" s="20"/>
      <c r="R11" s="20"/>
      <c r="S11" s="20"/>
      <c r="T11" s="20"/>
      <c r="U11" s="20"/>
      <c r="V11" s="20"/>
      <c r="W11" s="20">
        <v>-1722912</v>
      </c>
      <c r="X11" s="20">
        <v>-1483421</v>
      </c>
      <c r="Y11" s="20">
        <v>-239491</v>
      </c>
      <c r="Z11" s="21">
        <v>16.14450651568233</v>
      </c>
      <c r="AA11" s="22">
        <v>-5448491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68306130</v>
      </c>
      <c r="D12" s="29">
        <f>SUM(D6:D11)</f>
        <v>0</v>
      </c>
      <c r="E12" s="30">
        <f t="shared" si="0"/>
        <v>105391330</v>
      </c>
      <c r="F12" s="31">
        <f t="shared" si="0"/>
        <v>105341866</v>
      </c>
      <c r="G12" s="31">
        <f t="shared" si="0"/>
        <v>15833810</v>
      </c>
      <c r="H12" s="31">
        <f t="shared" si="0"/>
        <v>5741717</v>
      </c>
      <c r="I12" s="31">
        <f t="shared" si="0"/>
        <v>6872883</v>
      </c>
      <c r="J12" s="31">
        <f t="shared" si="0"/>
        <v>28448410</v>
      </c>
      <c r="K12" s="31">
        <f t="shared" si="0"/>
        <v>7471834</v>
      </c>
      <c r="L12" s="31">
        <f t="shared" si="0"/>
        <v>263978</v>
      </c>
      <c r="M12" s="31">
        <f t="shared" si="0"/>
        <v>469776</v>
      </c>
      <c r="N12" s="31">
        <f t="shared" si="0"/>
        <v>8205588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36653998</v>
      </c>
      <c r="X12" s="31">
        <f t="shared" si="0"/>
        <v>50189241</v>
      </c>
      <c r="Y12" s="31">
        <f t="shared" si="0"/>
        <v>-13535243</v>
      </c>
      <c r="Z12" s="32">
        <f>+IF(X12&lt;&gt;0,+(Y12/X12)*100,0)</f>
        <v>-26.968415402018131</v>
      </c>
      <c r="AA12" s="33">
        <f>SUM(AA6:AA11)</f>
        <v>105341866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-12463315</v>
      </c>
      <c r="D17" s="18"/>
      <c r="E17" s="19">
        <v>-12463315</v>
      </c>
      <c r="F17" s="20">
        <v>-12463315</v>
      </c>
      <c r="G17" s="20"/>
      <c r="H17" s="20"/>
      <c r="I17" s="20"/>
      <c r="J17" s="20"/>
      <c r="K17" s="20">
        <v>419485780</v>
      </c>
      <c r="L17" s="20"/>
      <c r="M17" s="20"/>
      <c r="N17" s="20">
        <v>419485780</v>
      </c>
      <c r="O17" s="20"/>
      <c r="P17" s="20"/>
      <c r="Q17" s="20"/>
      <c r="R17" s="20"/>
      <c r="S17" s="20"/>
      <c r="T17" s="20"/>
      <c r="U17" s="20"/>
      <c r="V17" s="20"/>
      <c r="W17" s="20">
        <v>419485780</v>
      </c>
      <c r="X17" s="20">
        <v>-12463315</v>
      </c>
      <c r="Y17" s="20">
        <v>431949095</v>
      </c>
      <c r="Z17" s="21">
        <v>-3465.7640844349999</v>
      </c>
      <c r="AA17" s="22">
        <v>-12463315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1106019269</v>
      </c>
      <c r="D19" s="18"/>
      <c r="E19" s="19">
        <v>1096224585</v>
      </c>
      <c r="F19" s="20">
        <v>1096274049</v>
      </c>
      <c r="G19" s="20"/>
      <c r="H19" s="20"/>
      <c r="I19" s="20">
        <v>151450</v>
      </c>
      <c r="J19" s="20">
        <v>151450</v>
      </c>
      <c r="K19" s="20">
        <v>1203637913</v>
      </c>
      <c r="L19" s="20"/>
      <c r="M19" s="20">
        <v>38497</v>
      </c>
      <c r="N19" s="20">
        <v>1203676410</v>
      </c>
      <c r="O19" s="20"/>
      <c r="P19" s="20"/>
      <c r="Q19" s="20"/>
      <c r="R19" s="20"/>
      <c r="S19" s="20"/>
      <c r="T19" s="20"/>
      <c r="U19" s="20"/>
      <c r="V19" s="20"/>
      <c r="W19" s="20">
        <v>1203827860</v>
      </c>
      <c r="X19" s="20">
        <v>1101608603</v>
      </c>
      <c r="Y19" s="20">
        <v>102219257</v>
      </c>
      <c r="Z19" s="21">
        <v>9.2790902977361736</v>
      </c>
      <c r="AA19" s="22">
        <v>1096274049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-11526</v>
      </c>
      <c r="F22" s="20">
        <v>-11526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-3842</v>
      </c>
      <c r="Y22" s="20">
        <v>3842</v>
      </c>
      <c r="Z22" s="21">
        <v>-100</v>
      </c>
      <c r="AA22" s="22">
        <v>-11526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1093555954</v>
      </c>
      <c r="D24" s="29">
        <f>SUM(D15:D23)</f>
        <v>0</v>
      </c>
      <c r="E24" s="36">
        <f t="shared" si="1"/>
        <v>1083749744</v>
      </c>
      <c r="F24" s="37">
        <f t="shared" si="1"/>
        <v>1083799208</v>
      </c>
      <c r="G24" s="37">
        <f t="shared" si="1"/>
        <v>0</v>
      </c>
      <c r="H24" s="37">
        <f t="shared" si="1"/>
        <v>0</v>
      </c>
      <c r="I24" s="37">
        <f t="shared" si="1"/>
        <v>151450</v>
      </c>
      <c r="J24" s="37">
        <f t="shared" si="1"/>
        <v>151450</v>
      </c>
      <c r="K24" s="37">
        <f t="shared" si="1"/>
        <v>1623123693</v>
      </c>
      <c r="L24" s="37">
        <f t="shared" si="1"/>
        <v>0</v>
      </c>
      <c r="M24" s="37">
        <f t="shared" si="1"/>
        <v>38497</v>
      </c>
      <c r="N24" s="37">
        <f t="shared" si="1"/>
        <v>1623162190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1623313640</v>
      </c>
      <c r="X24" s="37">
        <f t="shared" si="1"/>
        <v>1089141446</v>
      </c>
      <c r="Y24" s="37">
        <f t="shared" si="1"/>
        <v>534172194</v>
      </c>
      <c r="Z24" s="38">
        <f>+IF(X24&lt;&gt;0,+(Y24/X24)*100,0)</f>
        <v>49.045254494887708</v>
      </c>
      <c r="AA24" s="39">
        <f>SUM(AA15:AA23)</f>
        <v>1083799208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1161862084</v>
      </c>
      <c r="D25" s="29">
        <f>+D12+D24</f>
        <v>0</v>
      </c>
      <c r="E25" s="30">
        <f t="shared" si="2"/>
        <v>1189141074</v>
      </c>
      <c r="F25" s="31">
        <f t="shared" si="2"/>
        <v>1189141074</v>
      </c>
      <c r="G25" s="31">
        <f t="shared" si="2"/>
        <v>15833810</v>
      </c>
      <c r="H25" s="31">
        <f t="shared" si="2"/>
        <v>5741717</v>
      </c>
      <c r="I25" s="31">
        <f t="shared" si="2"/>
        <v>7024333</v>
      </c>
      <c r="J25" s="31">
        <f t="shared" si="2"/>
        <v>28599860</v>
      </c>
      <c r="K25" s="31">
        <f t="shared" si="2"/>
        <v>1630595527</v>
      </c>
      <c r="L25" s="31">
        <f t="shared" si="2"/>
        <v>263978</v>
      </c>
      <c r="M25" s="31">
        <f t="shared" si="2"/>
        <v>508273</v>
      </c>
      <c r="N25" s="31">
        <f t="shared" si="2"/>
        <v>1631367778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1659967638</v>
      </c>
      <c r="X25" s="31">
        <f t="shared" si="2"/>
        <v>1139330687</v>
      </c>
      <c r="Y25" s="31">
        <f t="shared" si="2"/>
        <v>520636951</v>
      </c>
      <c r="Z25" s="32">
        <f>+IF(X25&lt;&gt;0,+(Y25/X25)*100,0)</f>
        <v>45.696737298536398</v>
      </c>
      <c r="AA25" s="33">
        <f>+AA12+AA24</f>
        <v>1189141074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11084380</v>
      </c>
      <c r="D30" s="18"/>
      <c r="E30" s="19">
        <v>20485593</v>
      </c>
      <c r="F30" s="20">
        <v>20485593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15784987</v>
      </c>
      <c r="Y30" s="20">
        <v>-15784987</v>
      </c>
      <c r="Z30" s="21">
        <v>-100</v>
      </c>
      <c r="AA30" s="22">
        <v>20485593</v>
      </c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52994257</v>
      </c>
      <c r="D32" s="18"/>
      <c r="E32" s="19">
        <v>94317511</v>
      </c>
      <c r="F32" s="20">
        <v>94198631</v>
      </c>
      <c r="G32" s="20">
        <v>6944</v>
      </c>
      <c r="H32" s="20">
        <v>1949534</v>
      </c>
      <c r="I32" s="20">
        <v>9770149</v>
      </c>
      <c r="J32" s="20">
        <v>11726627</v>
      </c>
      <c r="K32" s="20">
        <v>6565594</v>
      </c>
      <c r="L32" s="20">
        <v>9713057</v>
      </c>
      <c r="M32" s="20"/>
      <c r="N32" s="20">
        <v>16278651</v>
      </c>
      <c r="O32" s="20"/>
      <c r="P32" s="20"/>
      <c r="Q32" s="20"/>
      <c r="R32" s="20"/>
      <c r="S32" s="20"/>
      <c r="T32" s="20"/>
      <c r="U32" s="20"/>
      <c r="V32" s="20"/>
      <c r="W32" s="20">
        <v>28005278</v>
      </c>
      <c r="X32" s="20">
        <v>15097597</v>
      </c>
      <c r="Y32" s="20">
        <v>12907681</v>
      </c>
      <c r="Z32" s="21">
        <v>85.494936710789133</v>
      </c>
      <c r="AA32" s="22">
        <v>94198631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64078637</v>
      </c>
      <c r="D34" s="29">
        <f>SUM(D29:D33)</f>
        <v>0</v>
      </c>
      <c r="E34" s="30">
        <f t="shared" si="3"/>
        <v>114803104</v>
      </c>
      <c r="F34" s="31">
        <f t="shared" si="3"/>
        <v>114684224</v>
      </c>
      <c r="G34" s="31">
        <f t="shared" si="3"/>
        <v>6944</v>
      </c>
      <c r="H34" s="31">
        <f t="shared" si="3"/>
        <v>1949534</v>
      </c>
      <c r="I34" s="31">
        <f t="shared" si="3"/>
        <v>9770149</v>
      </c>
      <c r="J34" s="31">
        <f t="shared" si="3"/>
        <v>11726627</v>
      </c>
      <c r="K34" s="31">
        <f t="shared" si="3"/>
        <v>6565594</v>
      </c>
      <c r="L34" s="31">
        <f t="shared" si="3"/>
        <v>9713057</v>
      </c>
      <c r="M34" s="31">
        <f t="shared" si="3"/>
        <v>0</v>
      </c>
      <c r="N34" s="31">
        <f t="shared" si="3"/>
        <v>16278651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28005278</v>
      </c>
      <c r="X34" s="31">
        <f t="shared" si="3"/>
        <v>30882584</v>
      </c>
      <c r="Y34" s="31">
        <f t="shared" si="3"/>
        <v>-2877306</v>
      </c>
      <c r="Z34" s="32">
        <f>+IF(X34&lt;&gt;0,+(Y34/X34)*100,0)</f>
        <v>-9.3169211488261467</v>
      </c>
      <c r="AA34" s="33">
        <f>SUM(AA29:AA33)</f>
        <v>114684224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64078637</v>
      </c>
      <c r="D40" s="29">
        <f>+D34+D39</f>
        <v>0</v>
      </c>
      <c r="E40" s="30">
        <f t="shared" si="5"/>
        <v>114803104</v>
      </c>
      <c r="F40" s="31">
        <f t="shared" si="5"/>
        <v>114684224</v>
      </c>
      <c r="G40" s="31">
        <f t="shared" si="5"/>
        <v>6944</v>
      </c>
      <c r="H40" s="31">
        <f t="shared" si="5"/>
        <v>1949534</v>
      </c>
      <c r="I40" s="31">
        <f t="shared" si="5"/>
        <v>9770149</v>
      </c>
      <c r="J40" s="31">
        <f t="shared" si="5"/>
        <v>11726627</v>
      </c>
      <c r="K40" s="31">
        <f t="shared" si="5"/>
        <v>6565594</v>
      </c>
      <c r="L40" s="31">
        <f t="shared" si="5"/>
        <v>9713057</v>
      </c>
      <c r="M40" s="31">
        <f t="shared" si="5"/>
        <v>0</v>
      </c>
      <c r="N40" s="31">
        <f t="shared" si="5"/>
        <v>16278651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28005278</v>
      </c>
      <c r="X40" s="31">
        <f t="shared" si="5"/>
        <v>30882584</v>
      </c>
      <c r="Y40" s="31">
        <f t="shared" si="5"/>
        <v>-2877306</v>
      </c>
      <c r="Z40" s="32">
        <f>+IF(X40&lt;&gt;0,+(Y40/X40)*100,0)</f>
        <v>-9.3169211488261467</v>
      </c>
      <c r="AA40" s="33">
        <f>+AA34+AA39</f>
        <v>114684224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1097783447</v>
      </c>
      <c r="D42" s="43">
        <f>+D25-D40</f>
        <v>0</v>
      </c>
      <c r="E42" s="44">
        <f t="shared" si="6"/>
        <v>1074337970</v>
      </c>
      <c r="F42" s="45">
        <f t="shared" si="6"/>
        <v>1074456850</v>
      </c>
      <c r="G42" s="45">
        <f t="shared" si="6"/>
        <v>15826866</v>
      </c>
      <c r="H42" s="45">
        <f t="shared" si="6"/>
        <v>3792183</v>
      </c>
      <c r="I42" s="45">
        <f t="shared" si="6"/>
        <v>-2745816</v>
      </c>
      <c r="J42" s="45">
        <f t="shared" si="6"/>
        <v>16873233</v>
      </c>
      <c r="K42" s="45">
        <f t="shared" si="6"/>
        <v>1624029933</v>
      </c>
      <c r="L42" s="45">
        <f t="shared" si="6"/>
        <v>-9449079</v>
      </c>
      <c r="M42" s="45">
        <f t="shared" si="6"/>
        <v>508273</v>
      </c>
      <c r="N42" s="45">
        <f t="shared" si="6"/>
        <v>1615089127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1631962360</v>
      </c>
      <c r="X42" s="45">
        <f t="shared" si="6"/>
        <v>1108448103</v>
      </c>
      <c r="Y42" s="45">
        <f t="shared" si="6"/>
        <v>523514257</v>
      </c>
      <c r="Z42" s="46">
        <f>+IF(X42&lt;&gt;0,+(Y42/X42)*100,0)</f>
        <v>47.229478365573961</v>
      </c>
      <c r="AA42" s="47">
        <f>+AA25-AA40</f>
        <v>1074456850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9083267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-9083267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11104</v>
      </c>
      <c r="D6" s="18"/>
      <c r="E6" s="19">
        <v>-1494045</v>
      </c>
      <c r="F6" s="20">
        <v>-2894045</v>
      </c>
      <c r="G6" s="20">
        <v>845</v>
      </c>
      <c r="H6" s="20">
        <v>497</v>
      </c>
      <c r="I6" s="20">
        <v>588</v>
      </c>
      <c r="J6" s="20">
        <v>1930</v>
      </c>
      <c r="K6" s="20"/>
      <c r="L6" s="20">
        <v>1445</v>
      </c>
      <c r="M6" s="20">
        <v>1357</v>
      </c>
      <c r="N6" s="20">
        <v>2802</v>
      </c>
      <c r="O6" s="20"/>
      <c r="P6" s="20"/>
      <c r="Q6" s="20"/>
      <c r="R6" s="20"/>
      <c r="S6" s="20"/>
      <c r="T6" s="20"/>
      <c r="U6" s="20"/>
      <c r="V6" s="20"/>
      <c r="W6" s="20">
        <v>4732</v>
      </c>
      <c r="X6" s="20">
        <v>-1703681</v>
      </c>
      <c r="Y6" s="20">
        <v>1708413</v>
      </c>
      <c r="Z6" s="21">
        <v>-100.27775152742797</v>
      </c>
      <c r="AA6" s="22">
        <v>-2894045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43257100</v>
      </c>
      <c r="F8" s="20">
        <v>43257100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22899690</v>
      </c>
      <c r="Y8" s="20">
        <v>-22899690</v>
      </c>
      <c r="Z8" s="21">
        <v>-100</v>
      </c>
      <c r="AA8" s="22">
        <v>43257100</v>
      </c>
    </row>
    <row r="9" spans="1:27" x14ac:dyDescent="0.25">
      <c r="A9" s="23" t="s">
        <v>37</v>
      </c>
      <c r="B9" s="17" t="s">
        <v>32</v>
      </c>
      <c r="C9" s="18">
        <v>928456</v>
      </c>
      <c r="D9" s="18"/>
      <c r="E9" s="19">
        <v>-40000</v>
      </c>
      <c r="F9" s="20">
        <v>-40000</v>
      </c>
      <c r="G9" s="20"/>
      <c r="H9" s="20">
        <v>59217</v>
      </c>
      <c r="I9" s="20">
        <v>93877</v>
      </c>
      <c r="J9" s="20">
        <v>153094</v>
      </c>
      <c r="K9" s="20">
        <v>123422</v>
      </c>
      <c r="L9" s="20">
        <v>70271</v>
      </c>
      <c r="M9" s="20">
        <v>95524</v>
      </c>
      <c r="N9" s="20">
        <v>289217</v>
      </c>
      <c r="O9" s="20"/>
      <c r="P9" s="20"/>
      <c r="Q9" s="20"/>
      <c r="R9" s="20"/>
      <c r="S9" s="20"/>
      <c r="T9" s="20"/>
      <c r="U9" s="20"/>
      <c r="V9" s="20"/>
      <c r="W9" s="20">
        <v>442311</v>
      </c>
      <c r="X9" s="20">
        <v>-25110</v>
      </c>
      <c r="Y9" s="20">
        <v>467421</v>
      </c>
      <c r="Z9" s="21">
        <v>-1861.4934289127839</v>
      </c>
      <c r="AA9" s="22">
        <v>-40000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-1156805</v>
      </c>
      <c r="D11" s="18"/>
      <c r="E11" s="19"/>
      <c r="F11" s="20"/>
      <c r="G11" s="20">
        <v>-52455</v>
      </c>
      <c r="H11" s="20">
        <v>-200631</v>
      </c>
      <c r="I11" s="20">
        <v>-15225</v>
      </c>
      <c r="J11" s="20">
        <v>-268311</v>
      </c>
      <c r="K11" s="20">
        <v>-30541</v>
      </c>
      <c r="L11" s="20">
        <v>-51858</v>
      </c>
      <c r="M11" s="20">
        <v>-22867</v>
      </c>
      <c r="N11" s="20">
        <v>-105266</v>
      </c>
      <c r="O11" s="20"/>
      <c r="P11" s="20"/>
      <c r="Q11" s="20"/>
      <c r="R11" s="20"/>
      <c r="S11" s="20"/>
      <c r="T11" s="20"/>
      <c r="U11" s="20"/>
      <c r="V11" s="20"/>
      <c r="W11" s="20">
        <v>-373577</v>
      </c>
      <c r="X11" s="20"/>
      <c r="Y11" s="20">
        <v>-373577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-217245</v>
      </c>
      <c r="D12" s="29">
        <f>SUM(D6:D11)</f>
        <v>0</v>
      </c>
      <c r="E12" s="30">
        <f t="shared" si="0"/>
        <v>41723055</v>
      </c>
      <c r="F12" s="31">
        <f t="shared" si="0"/>
        <v>40323055</v>
      </c>
      <c r="G12" s="31">
        <f t="shared" si="0"/>
        <v>-51610</v>
      </c>
      <c r="H12" s="31">
        <f t="shared" si="0"/>
        <v>-140917</v>
      </c>
      <c r="I12" s="31">
        <f t="shared" si="0"/>
        <v>79240</v>
      </c>
      <c r="J12" s="31">
        <f t="shared" si="0"/>
        <v>-113287</v>
      </c>
      <c r="K12" s="31">
        <f t="shared" si="0"/>
        <v>92881</v>
      </c>
      <c r="L12" s="31">
        <f t="shared" si="0"/>
        <v>19858</v>
      </c>
      <c r="M12" s="31">
        <f t="shared" si="0"/>
        <v>74014</v>
      </c>
      <c r="N12" s="31">
        <f t="shared" si="0"/>
        <v>186753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73466</v>
      </c>
      <c r="X12" s="31">
        <f t="shared" si="0"/>
        <v>21170899</v>
      </c>
      <c r="Y12" s="31">
        <f t="shared" si="0"/>
        <v>-21097433</v>
      </c>
      <c r="Z12" s="32">
        <f>+IF(X12&lt;&gt;0,+(Y12/X12)*100,0)</f>
        <v>-99.652985921854338</v>
      </c>
      <c r="AA12" s="33">
        <f>SUM(AA6:AA11)</f>
        <v>40323055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-2515634</v>
      </c>
      <c r="D19" s="18"/>
      <c r="E19" s="19">
        <v>-11380655</v>
      </c>
      <c r="F19" s="20">
        <v>-11380655</v>
      </c>
      <c r="G19" s="20"/>
      <c r="H19" s="20"/>
      <c r="I19" s="20"/>
      <c r="J19" s="20"/>
      <c r="K19" s="20">
        <v>172500</v>
      </c>
      <c r="L19" s="20"/>
      <c r="M19" s="20"/>
      <c r="N19" s="20">
        <v>172500</v>
      </c>
      <c r="O19" s="20"/>
      <c r="P19" s="20"/>
      <c r="Q19" s="20"/>
      <c r="R19" s="20"/>
      <c r="S19" s="20"/>
      <c r="T19" s="20"/>
      <c r="U19" s="20"/>
      <c r="V19" s="20"/>
      <c r="W19" s="20">
        <v>172500</v>
      </c>
      <c r="X19" s="20">
        <v>1016225</v>
      </c>
      <c r="Y19" s="20">
        <v>-843725</v>
      </c>
      <c r="Z19" s="21">
        <v>-83.025412679278702</v>
      </c>
      <c r="AA19" s="22">
        <v>-11380655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-2515634</v>
      </c>
      <c r="D24" s="29">
        <f>SUM(D15:D23)</f>
        <v>0</v>
      </c>
      <c r="E24" s="36">
        <f t="shared" si="1"/>
        <v>-11380655</v>
      </c>
      <c r="F24" s="37">
        <f t="shared" si="1"/>
        <v>-11380655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172500</v>
      </c>
      <c r="L24" s="37">
        <f t="shared" si="1"/>
        <v>0</v>
      </c>
      <c r="M24" s="37">
        <f t="shared" si="1"/>
        <v>0</v>
      </c>
      <c r="N24" s="37">
        <f t="shared" si="1"/>
        <v>172500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172500</v>
      </c>
      <c r="X24" s="37">
        <f t="shared" si="1"/>
        <v>1016225</v>
      </c>
      <c r="Y24" s="37">
        <f t="shared" si="1"/>
        <v>-843725</v>
      </c>
      <c r="Z24" s="38">
        <f>+IF(X24&lt;&gt;0,+(Y24/X24)*100,0)</f>
        <v>-83.025412679278702</v>
      </c>
      <c r="AA24" s="39">
        <f>SUM(AA15:AA23)</f>
        <v>-11380655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-2732879</v>
      </c>
      <c r="D25" s="29">
        <f>+D12+D24</f>
        <v>0</v>
      </c>
      <c r="E25" s="30">
        <f t="shared" si="2"/>
        <v>30342400</v>
      </c>
      <c r="F25" s="31">
        <f t="shared" si="2"/>
        <v>28942400</v>
      </c>
      <c r="G25" s="31">
        <f t="shared" si="2"/>
        <v>-51610</v>
      </c>
      <c r="H25" s="31">
        <f t="shared" si="2"/>
        <v>-140917</v>
      </c>
      <c r="I25" s="31">
        <f t="shared" si="2"/>
        <v>79240</v>
      </c>
      <c r="J25" s="31">
        <f t="shared" si="2"/>
        <v>-113287</v>
      </c>
      <c r="K25" s="31">
        <f t="shared" si="2"/>
        <v>265381</v>
      </c>
      <c r="L25" s="31">
        <f t="shared" si="2"/>
        <v>19858</v>
      </c>
      <c r="M25" s="31">
        <f t="shared" si="2"/>
        <v>74014</v>
      </c>
      <c r="N25" s="31">
        <f t="shared" si="2"/>
        <v>359253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245966</v>
      </c>
      <c r="X25" s="31">
        <f t="shared" si="2"/>
        <v>22187124</v>
      </c>
      <c r="Y25" s="31">
        <f t="shared" si="2"/>
        <v>-21941158</v>
      </c>
      <c r="Z25" s="32">
        <f>+IF(X25&lt;&gt;0,+(Y25/X25)*100,0)</f>
        <v>-98.891402058238825</v>
      </c>
      <c r="AA25" s="33">
        <f>+AA12+AA24</f>
        <v>28942400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31583667</v>
      </c>
      <c r="D32" s="18"/>
      <c r="E32" s="19">
        <v>8651500</v>
      </c>
      <c r="F32" s="20">
        <v>6556500</v>
      </c>
      <c r="G32" s="20">
        <v>1709767</v>
      </c>
      <c r="H32" s="20">
        <v>3034436</v>
      </c>
      <c r="I32" s="20">
        <v>3403779</v>
      </c>
      <c r="J32" s="20">
        <v>8147982</v>
      </c>
      <c r="K32" s="20">
        <v>3829362</v>
      </c>
      <c r="L32" s="20">
        <v>3266452</v>
      </c>
      <c r="M32" s="20">
        <v>4036713</v>
      </c>
      <c r="N32" s="20">
        <v>11132527</v>
      </c>
      <c r="O32" s="20"/>
      <c r="P32" s="20"/>
      <c r="Q32" s="20"/>
      <c r="R32" s="20"/>
      <c r="S32" s="20"/>
      <c r="T32" s="20"/>
      <c r="U32" s="20"/>
      <c r="V32" s="20"/>
      <c r="W32" s="20">
        <v>19280509</v>
      </c>
      <c r="X32" s="20">
        <v>-1019334</v>
      </c>
      <c r="Y32" s="20">
        <v>20299843</v>
      </c>
      <c r="Z32" s="21">
        <v>-1991.4810062256336</v>
      </c>
      <c r="AA32" s="22">
        <v>6556500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37800</v>
      </c>
      <c r="F33" s="20">
        <v>37800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23730</v>
      </c>
      <c r="Y33" s="20">
        <v>-23730</v>
      </c>
      <c r="Z33" s="21">
        <v>-100</v>
      </c>
      <c r="AA33" s="22">
        <v>37800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31583667</v>
      </c>
      <c r="D34" s="29">
        <f>SUM(D29:D33)</f>
        <v>0</v>
      </c>
      <c r="E34" s="30">
        <f t="shared" si="3"/>
        <v>8689300</v>
      </c>
      <c r="F34" s="31">
        <f t="shared" si="3"/>
        <v>6594300</v>
      </c>
      <c r="G34" s="31">
        <f t="shared" si="3"/>
        <v>1709767</v>
      </c>
      <c r="H34" s="31">
        <f t="shared" si="3"/>
        <v>3034436</v>
      </c>
      <c r="I34" s="31">
        <f t="shared" si="3"/>
        <v>3403779</v>
      </c>
      <c r="J34" s="31">
        <f t="shared" si="3"/>
        <v>8147982</v>
      </c>
      <c r="K34" s="31">
        <f t="shared" si="3"/>
        <v>3829362</v>
      </c>
      <c r="L34" s="31">
        <f t="shared" si="3"/>
        <v>3266452</v>
      </c>
      <c r="M34" s="31">
        <f t="shared" si="3"/>
        <v>4036713</v>
      </c>
      <c r="N34" s="31">
        <f t="shared" si="3"/>
        <v>11132527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19280509</v>
      </c>
      <c r="X34" s="31">
        <f t="shared" si="3"/>
        <v>-995604</v>
      </c>
      <c r="Y34" s="31">
        <f t="shared" si="3"/>
        <v>20276113</v>
      </c>
      <c r="Z34" s="32">
        <f>+IF(X34&lt;&gt;0,+(Y34/X34)*100,0)</f>
        <v>-2036.5640355000583</v>
      </c>
      <c r="AA34" s="33">
        <f>SUM(AA29:AA33)</f>
        <v>6594300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395200</v>
      </c>
      <c r="F38" s="20">
        <v>395200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247880</v>
      </c>
      <c r="Y38" s="20">
        <v>-247880</v>
      </c>
      <c r="Z38" s="21">
        <v>-100</v>
      </c>
      <c r="AA38" s="22">
        <v>395200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395200</v>
      </c>
      <c r="F39" s="37">
        <f t="shared" si="4"/>
        <v>395200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247880</v>
      </c>
      <c r="Y39" s="37">
        <f t="shared" si="4"/>
        <v>-247880</v>
      </c>
      <c r="Z39" s="38">
        <f>+IF(X39&lt;&gt;0,+(Y39/X39)*100,0)</f>
        <v>-100</v>
      </c>
      <c r="AA39" s="39">
        <f>SUM(AA37:AA38)</f>
        <v>395200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31583667</v>
      </c>
      <c r="D40" s="29">
        <f>+D34+D39</f>
        <v>0</v>
      </c>
      <c r="E40" s="30">
        <f t="shared" si="5"/>
        <v>9084500</v>
      </c>
      <c r="F40" s="31">
        <f t="shared" si="5"/>
        <v>6989500</v>
      </c>
      <c r="G40" s="31">
        <f t="shared" si="5"/>
        <v>1709767</v>
      </c>
      <c r="H40" s="31">
        <f t="shared" si="5"/>
        <v>3034436</v>
      </c>
      <c r="I40" s="31">
        <f t="shared" si="5"/>
        <v>3403779</v>
      </c>
      <c r="J40" s="31">
        <f t="shared" si="5"/>
        <v>8147982</v>
      </c>
      <c r="K40" s="31">
        <f t="shared" si="5"/>
        <v>3829362</v>
      </c>
      <c r="L40" s="31">
        <f t="shared" si="5"/>
        <v>3266452</v>
      </c>
      <c r="M40" s="31">
        <f t="shared" si="5"/>
        <v>4036713</v>
      </c>
      <c r="N40" s="31">
        <f t="shared" si="5"/>
        <v>11132527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19280509</v>
      </c>
      <c r="X40" s="31">
        <f t="shared" si="5"/>
        <v>-747724</v>
      </c>
      <c r="Y40" s="31">
        <f t="shared" si="5"/>
        <v>20028233</v>
      </c>
      <c r="Z40" s="32">
        <f>+IF(X40&lt;&gt;0,+(Y40/X40)*100,0)</f>
        <v>-2678.5596022061613</v>
      </c>
      <c r="AA40" s="33">
        <f>+AA34+AA39</f>
        <v>6989500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-34316546</v>
      </c>
      <c r="D42" s="43">
        <f>+D25-D40</f>
        <v>0</v>
      </c>
      <c r="E42" s="44">
        <f t="shared" si="6"/>
        <v>21257900</v>
      </c>
      <c r="F42" s="45">
        <f t="shared" si="6"/>
        <v>21952900</v>
      </c>
      <c r="G42" s="45">
        <f t="shared" si="6"/>
        <v>-1761377</v>
      </c>
      <c r="H42" s="45">
        <f t="shared" si="6"/>
        <v>-3175353</v>
      </c>
      <c r="I42" s="45">
        <f t="shared" si="6"/>
        <v>-3324539</v>
      </c>
      <c r="J42" s="45">
        <f t="shared" si="6"/>
        <v>-8261269</v>
      </c>
      <c r="K42" s="45">
        <f t="shared" si="6"/>
        <v>-3563981</v>
      </c>
      <c r="L42" s="45">
        <f t="shared" si="6"/>
        <v>-3246594</v>
      </c>
      <c r="M42" s="45">
        <f t="shared" si="6"/>
        <v>-3962699</v>
      </c>
      <c r="N42" s="45">
        <f t="shared" si="6"/>
        <v>-10773274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-19034543</v>
      </c>
      <c r="X42" s="45">
        <f t="shared" si="6"/>
        <v>22934848</v>
      </c>
      <c r="Y42" s="45">
        <f t="shared" si="6"/>
        <v>-41969391</v>
      </c>
      <c r="Z42" s="46">
        <f>+IF(X42&lt;&gt;0,+(Y42/X42)*100,0)</f>
        <v>-182.99397929299553</v>
      </c>
      <c r="AA42" s="47">
        <f>+AA25-AA40</f>
        <v>21952900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518913383</v>
      </c>
      <c r="D45" s="18"/>
      <c r="E45" s="19">
        <v>517207954</v>
      </c>
      <c r="F45" s="20">
        <v>517207954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517207954</v>
      </c>
    </row>
    <row r="46" spans="1:27" x14ac:dyDescent="0.25">
      <c r="A46" s="23" t="s">
        <v>69</v>
      </c>
      <c r="B46" s="17" t="s">
        <v>32</v>
      </c>
      <c r="C46" s="18">
        <v>6072810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524986193</v>
      </c>
      <c r="D48" s="51">
        <f>SUM(D45:D47)</f>
        <v>0</v>
      </c>
      <c r="E48" s="52">
        <f t="shared" si="7"/>
        <v>517207954</v>
      </c>
      <c r="F48" s="53">
        <f t="shared" si="7"/>
        <v>517207954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517207954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9103523</v>
      </c>
      <c r="D6" s="18"/>
      <c r="E6" s="19"/>
      <c r="F6" s="20">
        <v>91680213</v>
      </c>
      <c r="G6" s="20">
        <v>5716653</v>
      </c>
      <c r="H6" s="20">
        <v>4637</v>
      </c>
      <c r="I6" s="20">
        <v>7229</v>
      </c>
      <c r="J6" s="20">
        <v>5728519</v>
      </c>
      <c r="K6" s="20">
        <v>-539769</v>
      </c>
      <c r="L6" s="20">
        <v>-345262</v>
      </c>
      <c r="M6" s="20">
        <v>3994354</v>
      </c>
      <c r="N6" s="20">
        <v>3109323</v>
      </c>
      <c r="O6" s="20"/>
      <c r="P6" s="20"/>
      <c r="Q6" s="20"/>
      <c r="R6" s="20"/>
      <c r="S6" s="20"/>
      <c r="T6" s="20"/>
      <c r="U6" s="20"/>
      <c r="V6" s="20"/>
      <c r="W6" s="20">
        <v>8837842</v>
      </c>
      <c r="X6" s="20">
        <v>45840090</v>
      </c>
      <c r="Y6" s="20">
        <v>-37002248</v>
      </c>
      <c r="Z6" s="21">
        <v>-80.720277817953672</v>
      </c>
      <c r="AA6" s="22">
        <v>91680213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16918152</v>
      </c>
      <c r="D8" s="18"/>
      <c r="E8" s="19"/>
      <c r="F8" s="20">
        <v>608594</v>
      </c>
      <c r="G8" s="20">
        <v>3503860</v>
      </c>
      <c r="H8" s="20">
        <v>415948</v>
      </c>
      <c r="I8" s="20">
        <v>3573152</v>
      </c>
      <c r="J8" s="20">
        <v>7492960</v>
      </c>
      <c r="K8" s="20">
        <v>3297583</v>
      </c>
      <c r="L8" s="20">
        <v>3584730</v>
      </c>
      <c r="M8" s="20">
        <v>3594867</v>
      </c>
      <c r="N8" s="20">
        <v>10477180</v>
      </c>
      <c r="O8" s="20"/>
      <c r="P8" s="20"/>
      <c r="Q8" s="20"/>
      <c r="R8" s="20"/>
      <c r="S8" s="20"/>
      <c r="T8" s="20"/>
      <c r="U8" s="20"/>
      <c r="V8" s="20"/>
      <c r="W8" s="20">
        <v>17970140</v>
      </c>
      <c r="X8" s="20">
        <v>304290</v>
      </c>
      <c r="Y8" s="20">
        <v>17665850</v>
      </c>
      <c r="Z8" s="21">
        <v>5805.5966347891808</v>
      </c>
      <c r="AA8" s="22">
        <v>608594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-800396</v>
      </c>
      <c r="D11" s="18"/>
      <c r="E11" s="19"/>
      <c r="F11" s="20"/>
      <c r="G11" s="20">
        <v>-83590</v>
      </c>
      <c r="H11" s="20">
        <v>-32452</v>
      </c>
      <c r="I11" s="20">
        <v>-104307</v>
      </c>
      <c r="J11" s="20">
        <v>-220349</v>
      </c>
      <c r="K11" s="20">
        <v>-84997</v>
      </c>
      <c r="L11" s="20">
        <v>-45856</v>
      </c>
      <c r="M11" s="20">
        <v>-43737</v>
      </c>
      <c r="N11" s="20">
        <v>-174590</v>
      </c>
      <c r="O11" s="20"/>
      <c r="P11" s="20"/>
      <c r="Q11" s="20"/>
      <c r="R11" s="20"/>
      <c r="S11" s="20"/>
      <c r="T11" s="20"/>
      <c r="U11" s="20"/>
      <c r="V11" s="20"/>
      <c r="W11" s="20">
        <v>-394939</v>
      </c>
      <c r="X11" s="20"/>
      <c r="Y11" s="20">
        <v>-394939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25221279</v>
      </c>
      <c r="D12" s="29">
        <f>SUM(D6:D11)</f>
        <v>0</v>
      </c>
      <c r="E12" s="30">
        <f t="shared" si="0"/>
        <v>0</v>
      </c>
      <c r="F12" s="31">
        <f t="shared" si="0"/>
        <v>92288807</v>
      </c>
      <c r="G12" s="31">
        <f t="shared" si="0"/>
        <v>9136923</v>
      </c>
      <c r="H12" s="31">
        <f t="shared" si="0"/>
        <v>388133</v>
      </c>
      <c r="I12" s="31">
        <f t="shared" si="0"/>
        <v>3476074</v>
      </c>
      <c r="J12" s="31">
        <f t="shared" si="0"/>
        <v>13001130</v>
      </c>
      <c r="K12" s="31">
        <f t="shared" si="0"/>
        <v>2672817</v>
      </c>
      <c r="L12" s="31">
        <f t="shared" si="0"/>
        <v>3193612</v>
      </c>
      <c r="M12" s="31">
        <f t="shared" si="0"/>
        <v>7545484</v>
      </c>
      <c r="N12" s="31">
        <f t="shared" si="0"/>
        <v>13411913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26413043</v>
      </c>
      <c r="X12" s="31">
        <f t="shared" si="0"/>
        <v>46144380</v>
      </c>
      <c r="Y12" s="31">
        <f t="shared" si="0"/>
        <v>-19731337</v>
      </c>
      <c r="Z12" s="32">
        <f>+IF(X12&lt;&gt;0,+(Y12/X12)*100,0)</f>
        <v>-42.760000242716451</v>
      </c>
      <c r="AA12" s="33">
        <f>SUM(AA6:AA11)</f>
        <v>92288807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2003506</v>
      </c>
      <c r="D19" s="18"/>
      <c r="E19" s="19">
        <v>10292478</v>
      </c>
      <c r="F19" s="20">
        <v>3353538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1676766</v>
      </c>
      <c r="Y19" s="20">
        <v>-1676766</v>
      </c>
      <c r="Z19" s="21">
        <v>-100</v>
      </c>
      <c r="AA19" s="22">
        <v>3353538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2003506</v>
      </c>
      <c r="D24" s="29">
        <f>SUM(D15:D23)</f>
        <v>0</v>
      </c>
      <c r="E24" s="36">
        <f t="shared" si="1"/>
        <v>10292478</v>
      </c>
      <c r="F24" s="37">
        <f t="shared" si="1"/>
        <v>3353538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1676766</v>
      </c>
      <c r="Y24" s="37">
        <f t="shared" si="1"/>
        <v>-1676766</v>
      </c>
      <c r="Z24" s="38">
        <f>+IF(X24&lt;&gt;0,+(Y24/X24)*100,0)</f>
        <v>-100</v>
      </c>
      <c r="AA24" s="39">
        <f>SUM(AA15:AA23)</f>
        <v>3353538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27224785</v>
      </c>
      <c r="D25" s="29">
        <f>+D12+D24</f>
        <v>0</v>
      </c>
      <c r="E25" s="30">
        <f t="shared" si="2"/>
        <v>10292478</v>
      </c>
      <c r="F25" s="31">
        <f t="shared" si="2"/>
        <v>95642345</v>
      </c>
      <c r="G25" s="31">
        <f t="shared" si="2"/>
        <v>9136923</v>
      </c>
      <c r="H25" s="31">
        <f t="shared" si="2"/>
        <v>388133</v>
      </c>
      <c r="I25" s="31">
        <f t="shared" si="2"/>
        <v>3476074</v>
      </c>
      <c r="J25" s="31">
        <f t="shared" si="2"/>
        <v>13001130</v>
      </c>
      <c r="K25" s="31">
        <f t="shared" si="2"/>
        <v>2672817</v>
      </c>
      <c r="L25" s="31">
        <f t="shared" si="2"/>
        <v>3193612</v>
      </c>
      <c r="M25" s="31">
        <f t="shared" si="2"/>
        <v>7545484</v>
      </c>
      <c r="N25" s="31">
        <f t="shared" si="2"/>
        <v>13411913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26413043</v>
      </c>
      <c r="X25" s="31">
        <f t="shared" si="2"/>
        <v>47821146</v>
      </c>
      <c r="Y25" s="31">
        <f t="shared" si="2"/>
        <v>-21408103</v>
      </c>
      <c r="Z25" s="32">
        <f>+IF(X25&lt;&gt;0,+(Y25/X25)*100,0)</f>
        <v>-44.767022103568991</v>
      </c>
      <c r="AA25" s="33">
        <f>+AA12+AA24</f>
        <v>95642345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24639331</v>
      </c>
      <c r="D32" s="18"/>
      <c r="E32" s="19"/>
      <c r="F32" s="20">
        <v>37260007</v>
      </c>
      <c r="G32" s="20">
        <v>1319161</v>
      </c>
      <c r="H32" s="20">
        <v>1636342</v>
      </c>
      <c r="I32" s="20">
        <v>1548533</v>
      </c>
      <c r="J32" s="20">
        <v>4504036</v>
      </c>
      <c r="K32" s="20">
        <v>1826720</v>
      </c>
      <c r="L32" s="20">
        <v>1417073</v>
      </c>
      <c r="M32" s="20">
        <v>1767775</v>
      </c>
      <c r="N32" s="20">
        <v>5011568</v>
      </c>
      <c r="O32" s="20"/>
      <c r="P32" s="20"/>
      <c r="Q32" s="20"/>
      <c r="R32" s="20"/>
      <c r="S32" s="20"/>
      <c r="T32" s="20"/>
      <c r="U32" s="20"/>
      <c r="V32" s="20"/>
      <c r="W32" s="20">
        <v>9515604</v>
      </c>
      <c r="X32" s="20">
        <v>18630018</v>
      </c>
      <c r="Y32" s="20">
        <v>-9114414</v>
      </c>
      <c r="Z32" s="21">
        <v>-48.923269961413887</v>
      </c>
      <c r="AA32" s="22">
        <v>37260007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24639331</v>
      </c>
      <c r="D34" s="29">
        <f>SUM(D29:D33)</f>
        <v>0</v>
      </c>
      <c r="E34" s="30">
        <f t="shared" si="3"/>
        <v>0</v>
      </c>
      <c r="F34" s="31">
        <f t="shared" si="3"/>
        <v>37260007</v>
      </c>
      <c r="G34" s="31">
        <f t="shared" si="3"/>
        <v>1319161</v>
      </c>
      <c r="H34" s="31">
        <f t="shared" si="3"/>
        <v>1636342</v>
      </c>
      <c r="I34" s="31">
        <f t="shared" si="3"/>
        <v>1548533</v>
      </c>
      <c r="J34" s="31">
        <f t="shared" si="3"/>
        <v>4504036</v>
      </c>
      <c r="K34" s="31">
        <f t="shared" si="3"/>
        <v>1826720</v>
      </c>
      <c r="L34" s="31">
        <f t="shared" si="3"/>
        <v>1417073</v>
      </c>
      <c r="M34" s="31">
        <f t="shared" si="3"/>
        <v>1767775</v>
      </c>
      <c r="N34" s="31">
        <f t="shared" si="3"/>
        <v>5011568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9515604</v>
      </c>
      <c r="X34" s="31">
        <f t="shared" si="3"/>
        <v>18630018</v>
      </c>
      <c r="Y34" s="31">
        <f t="shared" si="3"/>
        <v>-9114414</v>
      </c>
      <c r="Z34" s="32">
        <f>+IF(X34&lt;&gt;0,+(Y34/X34)*100,0)</f>
        <v>-48.923269961413887</v>
      </c>
      <c r="AA34" s="33">
        <f>SUM(AA29:AA33)</f>
        <v>37260007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>
        <v>2932737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1466370</v>
      </c>
      <c r="Y37" s="20">
        <v>-1466370</v>
      </c>
      <c r="Z37" s="21">
        <v>-100</v>
      </c>
      <c r="AA37" s="22">
        <v>2932737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2932737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1466370</v>
      </c>
      <c r="Y39" s="37">
        <f t="shared" si="4"/>
        <v>-1466370</v>
      </c>
      <c r="Z39" s="38">
        <f>+IF(X39&lt;&gt;0,+(Y39/X39)*100,0)</f>
        <v>-100</v>
      </c>
      <c r="AA39" s="39">
        <f>SUM(AA37:AA38)</f>
        <v>2932737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24639331</v>
      </c>
      <c r="D40" s="29">
        <f>+D34+D39</f>
        <v>0</v>
      </c>
      <c r="E40" s="30">
        <f t="shared" si="5"/>
        <v>0</v>
      </c>
      <c r="F40" s="31">
        <f t="shared" si="5"/>
        <v>40192744</v>
      </c>
      <c r="G40" s="31">
        <f t="shared" si="5"/>
        <v>1319161</v>
      </c>
      <c r="H40" s="31">
        <f t="shared" si="5"/>
        <v>1636342</v>
      </c>
      <c r="I40" s="31">
        <f t="shared" si="5"/>
        <v>1548533</v>
      </c>
      <c r="J40" s="31">
        <f t="shared" si="5"/>
        <v>4504036</v>
      </c>
      <c r="K40" s="31">
        <f t="shared" si="5"/>
        <v>1826720</v>
      </c>
      <c r="L40" s="31">
        <f t="shared" si="5"/>
        <v>1417073</v>
      </c>
      <c r="M40" s="31">
        <f t="shared" si="5"/>
        <v>1767775</v>
      </c>
      <c r="N40" s="31">
        <f t="shared" si="5"/>
        <v>5011568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9515604</v>
      </c>
      <c r="X40" s="31">
        <f t="shared" si="5"/>
        <v>20096388</v>
      </c>
      <c r="Y40" s="31">
        <f t="shared" si="5"/>
        <v>-10580784</v>
      </c>
      <c r="Z40" s="32">
        <f>+IF(X40&lt;&gt;0,+(Y40/X40)*100,0)</f>
        <v>-52.650177733431505</v>
      </c>
      <c r="AA40" s="33">
        <f>+AA34+AA39</f>
        <v>40192744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2585454</v>
      </c>
      <c r="D42" s="43">
        <f>+D25-D40</f>
        <v>0</v>
      </c>
      <c r="E42" s="44">
        <f t="shared" si="6"/>
        <v>10292478</v>
      </c>
      <c r="F42" s="45">
        <f t="shared" si="6"/>
        <v>55449601</v>
      </c>
      <c r="G42" s="45">
        <f t="shared" si="6"/>
        <v>7817762</v>
      </c>
      <c r="H42" s="45">
        <f t="shared" si="6"/>
        <v>-1248209</v>
      </c>
      <c r="I42" s="45">
        <f t="shared" si="6"/>
        <v>1927541</v>
      </c>
      <c r="J42" s="45">
        <f t="shared" si="6"/>
        <v>8497094</v>
      </c>
      <c r="K42" s="45">
        <f t="shared" si="6"/>
        <v>846097</v>
      </c>
      <c r="L42" s="45">
        <f t="shared" si="6"/>
        <v>1776539</v>
      </c>
      <c r="M42" s="45">
        <f t="shared" si="6"/>
        <v>5777709</v>
      </c>
      <c r="N42" s="45">
        <f t="shared" si="6"/>
        <v>8400345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16897439</v>
      </c>
      <c r="X42" s="45">
        <f t="shared" si="6"/>
        <v>27724758</v>
      </c>
      <c r="Y42" s="45">
        <f t="shared" si="6"/>
        <v>-10827319</v>
      </c>
      <c r="Z42" s="46">
        <f>+IF(X42&lt;&gt;0,+(Y42/X42)*100,0)</f>
        <v>-39.052889118094377</v>
      </c>
      <c r="AA42" s="47">
        <f>+AA25-AA40</f>
        <v>55449601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76.90000000000000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-27289471</v>
      </c>
      <c r="F6" s="20">
        <v>-53639313</v>
      </c>
      <c r="G6" s="20"/>
      <c r="H6" s="20"/>
      <c r="I6" s="20"/>
      <c r="J6" s="20"/>
      <c r="K6" s="20">
        <v>-5563894</v>
      </c>
      <c r="L6" s="20">
        <v>-2570297</v>
      </c>
      <c r="M6" s="20">
        <v>-928484</v>
      </c>
      <c r="N6" s="20">
        <v>-9062675</v>
      </c>
      <c r="O6" s="20"/>
      <c r="P6" s="20"/>
      <c r="Q6" s="20"/>
      <c r="R6" s="20"/>
      <c r="S6" s="20"/>
      <c r="T6" s="20"/>
      <c r="U6" s="20"/>
      <c r="V6" s="20"/>
      <c r="W6" s="20">
        <v>-9062675</v>
      </c>
      <c r="X6" s="20">
        <v>-23184139</v>
      </c>
      <c r="Y6" s="20">
        <v>14121464</v>
      </c>
      <c r="Z6" s="21">
        <v>-60.910021286535589</v>
      </c>
      <c r="AA6" s="22">
        <v>-53639313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-11354381</v>
      </c>
      <c r="F8" s="20">
        <v>-5842546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-2921268</v>
      </c>
      <c r="Y8" s="20">
        <v>2921268</v>
      </c>
      <c r="Z8" s="21">
        <v>-100</v>
      </c>
      <c r="AA8" s="22">
        <v>-5842546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-38643852</v>
      </c>
      <c r="F12" s="31">
        <f t="shared" si="0"/>
        <v>-59481859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-5563894</v>
      </c>
      <c r="L12" s="31">
        <f t="shared" si="0"/>
        <v>-2570297</v>
      </c>
      <c r="M12" s="31">
        <f t="shared" si="0"/>
        <v>-928484</v>
      </c>
      <c r="N12" s="31">
        <f t="shared" si="0"/>
        <v>-9062675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-9062675</v>
      </c>
      <c r="X12" s="31">
        <f t="shared" si="0"/>
        <v>-26105407</v>
      </c>
      <c r="Y12" s="31">
        <f t="shared" si="0"/>
        <v>17042732</v>
      </c>
      <c r="Z12" s="32">
        <f>+IF(X12&lt;&gt;0,+(Y12/X12)*100,0)</f>
        <v>-65.284299149214561</v>
      </c>
      <c r="AA12" s="33">
        <f>SUM(AA6:AA11)</f>
        <v>-59481859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37456637</v>
      </c>
      <c r="D19" s="18"/>
      <c r="E19" s="19">
        <v>36344707</v>
      </c>
      <c r="F19" s="20">
        <v>47142106</v>
      </c>
      <c r="G19" s="20"/>
      <c r="H19" s="20">
        <v>2037478</v>
      </c>
      <c r="I19" s="20">
        <v>1892121</v>
      </c>
      <c r="J19" s="20">
        <v>3929599</v>
      </c>
      <c r="K19" s="20">
        <v>4183735</v>
      </c>
      <c r="L19" s="20">
        <v>1341385</v>
      </c>
      <c r="M19" s="20">
        <v>93256</v>
      </c>
      <c r="N19" s="20">
        <v>5618376</v>
      </c>
      <c r="O19" s="20"/>
      <c r="P19" s="20"/>
      <c r="Q19" s="20"/>
      <c r="R19" s="20"/>
      <c r="S19" s="20"/>
      <c r="T19" s="20"/>
      <c r="U19" s="20"/>
      <c r="V19" s="20"/>
      <c r="W19" s="20">
        <v>9547975</v>
      </c>
      <c r="X19" s="20">
        <v>39446161</v>
      </c>
      <c r="Y19" s="20">
        <v>-29898186</v>
      </c>
      <c r="Z19" s="21">
        <v>-75.794919561373803</v>
      </c>
      <c r="AA19" s="22">
        <v>47142106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37456637</v>
      </c>
      <c r="D24" s="29">
        <f>SUM(D15:D23)</f>
        <v>0</v>
      </c>
      <c r="E24" s="36">
        <f t="shared" si="1"/>
        <v>36344707</v>
      </c>
      <c r="F24" s="37">
        <f t="shared" si="1"/>
        <v>47142106</v>
      </c>
      <c r="G24" s="37">
        <f t="shared" si="1"/>
        <v>0</v>
      </c>
      <c r="H24" s="37">
        <f t="shared" si="1"/>
        <v>2037478</v>
      </c>
      <c r="I24" s="37">
        <f t="shared" si="1"/>
        <v>1892121</v>
      </c>
      <c r="J24" s="37">
        <f t="shared" si="1"/>
        <v>3929599</v>
      </c>
      <c r="K24" s="37">
        <f t="shared" si="1"/>
        <v>4183735</v>
      </c>
      <c r="L24" s="37">
        <f t="shared" si="1"/>
        <v>1341385</v>
      </c>
      <c r="M24" s="37">
        <f t="shared" si="1"/>
        <v>93256</v>
      </c>
      <c r="N24" s="37">
        <f t="shared" si="1"/>
        <v>5618376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9547975</v>
      </c>
      <c r="X24" s="37">
        <f t="shared" si="1"/>
        <v>39446161</v>
      </c>
      <c r="Y24" s="37">
        <f t="shared" si="1"/>
        <v>-29898186</v>
      </c>
      <c r="Z24" s="38">
        <f>+IF(X24&lt;&gt;0,+(Y24/X24)*100,0)</f>
        <v>-75.794919561373803</v>
      </c>
      <c r="AA24" s="39">
        <f>SUM(AA15:AA23)</f>
        <v>47142106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37456637</v>
      </c>
      <c r="D25" s="29">
        <f>+D12+D24</f>
        <v>0</v>
      </c>
      <c r="E25" s="30">
        <f t="shared" si="2"/>
        <v>-2299145</v>
      </c>
      <c r="F25" s="31">
        <f t="shared" si="2"/>
        <v>-12339753</v>
      </c>
      <c r="G25" s="31">
        <f t="shared" si="2"/>
        <v>0</v>
      </c>
      <c r="H25" s="31">
        <f t="shared" si="2"/>
        <v>2037478</v>
      </c>
      <c r="I25" s="31">
        <f t="shared" si="2"/>
        <v>1892121</v>
      </c>
      <c r="J25" s="31">
        <f t="shared" si="2"/>
        <v>3929599</v>
      </c>
      <c r="K25" s="31">
        <f t="shared" si="2"/>
        <v>-1380159</v>
      </c>
      <c r="L25" s="31">
        <f t="shared" si="2"/>
        <v>-1228912</v>
      </c>
      <c r="M25" s="31">
        <f t="shared" si="2"/>
        <v>-835228</v>
      </c>
      <c r="N25" s="31">
        <f t="shared" si="2"/>
        <v>-3444299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485300</v>
      </c>
      <c r="X25" s="31">
        <f t="shared" si="2"/>
        <v>13340754</v>
      </c>
      <c r="Y25" s="31">
        <f t="shared" si="2"/>
        <v>-12855454</v>
      </c>
      <c r="Z25" s="32">
        <f>+IF(X25&lt;&gt;0,+(Y25/X25)*100,0)</f>
        <v>-96.362274576084687</v>
      </c>
      <c r="AA25" s="33">
        <f>+AA12+AA24</f>
        <v>-12339753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-4101435</v>
      </c>
      <c r="F32" s="20">
        <v>-2100735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-773081</v>
      </c>
      <c r="Y32" s="20">
        <v>773081</v>
      </c>
      <c r="Z32" s="21">
        <v>-100</v>
      </c>
      <c r="AA32" s="22">
        <v>-2100735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-4101435</v>
      </c>
      <c r="F34" s="31">
        <f t="shared" si="3"/>
        <v>-2100735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-773081</v>
      </c>
      <c r="Y34" s="31">
        <f t="shared" si="3"/>
        <v>773081</v>
      </c>
      <c r="Z34" s="32">
        <f>+IF(X34&lt;&gt;0,+(Y34/X34)*100,0)</f>
        <v>-100</v>
      </c>
      <c r="AA34" s="33">
        <f>SUM(AA29:AA33)</f>
        <v>-2100735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-4101435</v>
      </c>
      <c r="F40" s="31">
        <f t="shared" si="5"/>
        <v>-2100735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-773081</v>
      </c>
      <c r="Y40" s="31">
        <f t="shared" si="5"/>
        <v>773081</v>
      </c>
      <c r="Z40" s="32">
        <f>+IF(X40&lt;&gt;0,+(Y40/X40)*100,0)</f>
        <v>-100</v>
      </c>
      <c r="AA40" s="33">
        <f>+AA34+AA39</f>
        <v>-2100735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37456637</v>
      </c>
      <c r="D42" s="43">
        <f>+D25-D40</f>
        <v>0</v>
      </c>
      <c r="E42" s="44">
        <f t="shared" si="6"/>
        <v>1802290</v>
      </c>
      <c r="F42" s="45">
        <f t="shared" si="6"/>
        <v>-10239018</v>
      </c>
      <c r="G42" s="45">
        <f t="shared" si="6"/>
        <v>0</v>
      </c>
      <c r="H42" s="45">
        <f t="shared" si="6"/>
        <v>2037478</v>
      </c>
      <c r="I42" s="45">
        <f t="shared" si="6"/>
        <v>1892121</v>
      </c>
      <c r="J42" s="45">
        <f t="shared" si="6"/>
        <v>3929599</v>
      </c>
      <c r="K42" s="45">
        <f t="shared" si="6"/>
        <v>-1380159</v>
      </c>
      <c r="L42" s="45">
        <f t="shared" si="6"/>
        <v>-1228912</v>
      </c>
      <c r="M42" s="45">
        <f t="shared" si="6"/>
        <v>-835228</v>
      </c>
      <c r="N42" s="45">
        <f t="shared" si="6"/>
        <v>-3444299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485300</v>
      </c>
      <c r="X42" s="45">
        <f t="shared" si="6"/>
        <v>14113835</v>
      </c>
      <c r="Y42" s="45">
        <f t="shared" si="6"/>
        <v>-13628535</v>
      </c>
      <c r="Z42" s="46">
        <f>+IF(X42&lt;&gt;0,+(Y42/X42)*100,0)</f>
        <v>-96.56152987476473</v>
      </c>
      <c r="AA42" s="47">
        <f>+AA25-AA40</f>
        <v>-10239018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15365</v>
      </c>
      <c r="D6" s="18"/>
      <c r="E6" s="19">
        <v>15537226</v>
      </c>
      <c r="F6" s="20">
        <v>13741106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7835682</v>
      </c>
      <c r="Y6" s="20">
        <v>-7835682</v>
      </c>
      <c r="Z6" s="21">
        <v>-100</v>
      </c>
      <c r="AA6" s="22">
        <v>13741106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74492400</v>
      </c>
      <c r="F8" s="20">
        <v>74492400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37246218</v>
      </c>
      <c r="Y8" s="20">
        <v>-37246218</v>
      </c>
      <c r="Z8" s="21">
        <v>-100</v>
      </c>
      <c r="AA8" s="22">
        <v>74492400</v>
      </c>
    </row>
    <row r="9" spans="1:27" x14ac:dyDescent="0.25">
      <c r="A9" s="23" t="s">
        <v>37</v>
      </c>
      <c r="B9" s="17" t="s">
        <v>32</v>
      </c>
      <c r="C9" s="18">
        <v>2780465</v>
      </c>
      <c r="D9" s="18"/>
      <c r="E9" s="19"/>
      <c r="F9" s="20"/>
      <c r="G9" s="20"/>
      <c r="H9" s="20">
        <v>233672</v>
      </c>
      <c r="I9" s="20">
        <v>415236</v>
      </c>
      <c r="J9" s="20">
        <v>648908</v>
      </c>
      <c r="K9" s="20">
        <v>368985</v>
      </c>
      <c r="L9" s="20">
        <v>371088</v>
      </c>
      <c r="M9" s="20">
        <v>433630</v>
      </c>
      <c r="N9" s="20">
        <v>1173703</v>
      </c>
      <c r="O9" s="20"/>
      <c r="P9" s="20"/>
      <c r="Q9" s="20"/>
      <c r="R9" s="20"/>
      <c r="S9" s="20"/>
      <c r="T9" s="20"/>
      <c r="U9" s="20"/>
      <c r="V9" s="20"/>
      <c r="W9" s="20">
        <v>1822611</v>
      </c>
      <c r="X9" s="20"/>
      <c r="Y9" s="20">
        <v>1822611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-1083768</v>
      </c>
      <c r="D11" s="18"/>
      <c r="E11" s="19">
        <v>-1039768</v>
      </c>
      <c r="F11" s="20">
        <v>-1039765</v>
      </c>
      <c r="G11" s="20">
        <v>-149109</v>
      </c>
      <c r="H11" s="20">
        <v>-123725</v>
      </c>
      <c r="I11" s="20">
        <v>-40990</v>
      </c>
      <c r="J11" s="20">
        <v>-313824</v>
      </c>
      <c r="K11" s="20">
        <v>-49900</v>
      </c>
      <c r="L11" s="20">
        <v>-113871</v>
      </c>
      <c r="M11" s="20">
        <v>-114570</v>
      </c>
      <c r="N11" s="20">
        <v>-278341</v>
      </c>
      <c r="O11" s="20"/>
      <c r="P11" s="20"/>
      <c r="Q11" s="20"/>
      <c r="R11" s="20"/>
      <c r="S11" s="20"/>
      <c r="T11" s="20"/>
      <c r="U11" s="20"/>
      <c r="V11" s="20"/>
      <c r="W11" s="20">
        <v>-592165</v>
      </c>
      <c r="X11" s="20">
        <v>-519874</v>
      </c>
      <c r="Y11" s="20">
        <v>-72291</v>
      </c>
      <c r="Z11" s="21">
        <v>13.905484790545403</v>
      </c>
      <c r="AA11" s="22">
        <v>-1039765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1712062</v>
      </c>
      <c r="D12" s="29">
        <f>SUM(D6:D11)</f>
        <v>0</v>
      </c>
      <c r="E12" s="30">
        <f t="shared" si="0"/>
        <v>88989858</v>
      </c>
      <c r="F12" s="31">
        <f t="shared" si="0"/>
        <v>87193741</v>
      </c>
      <c r="G12" s="31">
        <f t="shared" si="0"/>
        <v>-149109</v>
      </c>
      <c r="H12" s="31">
        <f t="shared" si="0"/>
        <v>109947</v>
      </c>
      <c r="I12" s="31">
        <f t="shared" si="0"/>
        <v>374246</v>
      </c>
      <c r="J12" s="31">
        <f t="shared" si="0"/>
        <v>335084</v>
      </c>
      <c r="K12" s="31">
        <f t="shared" si="0"/>
        <v>319085</v>
      </c>
      <c r="L12" s="31">
        <f t="shared" si="0"/>
        <v>257217</v>
      </c>
      <c r="M12" s="31">
        <f t="shared" si="0"/>
        <v>319060</v>
      </c>
      <c r="N12" s="31">
        <f t="shared" si="0"/>
        <v>895362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1230446</v>
      </c>
      <c r="X12" s="31">
        <f t="shared" si="0"/>
        <v>44562026</v>
      </c>
      <c r="Y12" s="31">
        <f t="shared" si="0"/>
        <v>-43331580</v>
      </c>
      <c r="Z12" s="32">
        <f>+IF(X12&lt;&gt;0,+(Y12/X12)*100,0)</f>
        <v>-97.238801485372321</v>
      </c>
      <c r="AA12" s="33">
        <f>SUM(AA6:AA11)</f>
        <v>87193741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571364</v>
      </c>
      <c r="F19" s="20">
        <v>2367484</v>
      </c>
      <c r="G19" s="20"/>
      <c r="H19" s="20">
        <v>78343</v>
      </c>
      <c r="I19" s="20">
        <v>741087</v>
      </c>
      <c r="J19" s="20">
        <v>819430</v>
      </c>
      <c r="K19" s="20">
        <v>362429</v>
      </c>
      <c r="L19" s="20">
        <v>165795</v>
      </c>
      <c r="M19" s="20">
        <v>404411</v>
      </c>
      <c r="N19" s="20">
        <v>932635</v>
      </c>
      <c r="O19" s="20"/>
      <c r="P19" s="20"/>
      <c r="Q19" s="20"/>
      <c r="R19" s="20"/>
      <c r="S19" s="20"/>
      <c r="T19" s="20"/>
      <c r="U19" s="20"/>
      <c r="V19" s="20"/>
      <c r="W19" s="20">
        <v>1752065</v>
      </c>
      <c r="X19" s="20">
        <v>218574</v>
      </c>
      <c r="Y19" s="20">
        <v>1533491</v>
      </c>
      <c r="Z19" s="21">
        <v>701.58893555500651</v>
      </c>
      <c r="AA19" s="22">
        <v>2367484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571364</v>
      </c>
      <c r="F24" s="37">
        <f t="shared" si="1"/>
        <v>2367484</v>
      </c>
      <c r="G24" s="37">
        <f t="shared" si="1"/>
        <v>0</v>
      </c>
      <c r="H24" s="37">
        <f t="shared" si="1"/>
        <v>78343</v>
      </c>
      <c r="I24" s="37">
        <f t="shared" si="1"/>
        <v>741087</v>
      </c>
      <c r="J24" s="37">
        <f t="shared" si="1"/>
        <v>819430</v>
      </c>
      <c r="K24" s="37">
        <f t="shared" si="1"/>
        <v>362429</v>
      </c>
      <c r="L24" s="37">
        <f t="shared" si="1"/>
        <v>165795</v>
      </c>
      <c r="M24" s="37">
        <f t="shared" si="1"/>
        <v>404411</v>
      </c>
      <c r="N24" s="37">
        <f t="shared" si="1"/>
        <v>932635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1752065</v>
      </c>
      <c r="X24" s="37">
        <f t="shared" si="1"/>
        <v>218574</v>
      </c>
      <c r="Y24" s="37">
        <f t="shared" si="1"/>
        <v>1533491</v>
      </c>
      <c r="Z24" s="38">
        <f>+IF(X24&lt;&gt;0,+(Y24/X24)*100,0)</f>
        <v>701.58893555500651</v>
      </c>
      <c r="AA24" s="39">
        <f>SUM(AA15:AA23)</f>
        <v>2367484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1712062</v>
      </c>
      <c r="D25" s="29">
        <f>+D12+D24</f>
        <v>0</v>
      </c>
      <c r="E25" s="30">
        <f t="shared" si="2"/>
        <v>89561222</v>
      </c>
      <c r="F25" s="31">
        <f t="shared" si="2"/>
        <v>89561225</v>
      </c>
      <c r="G25" s="31">
        <f t="shared" si="2"/>
        <v>-149109</v>
      </c>
      <c r="H25" s="31">
        <f t="shared" si="2"/>
        <v>188290</v>
      </c>
      <c r="I25" s="31">
        <f t="shared" si="2"/>
        <v>1115333</v>
      </c>
      <c r="J25" s="31">
        <f t="shared" si="2"/>
        <v>1154514</v>
      </c>
      <c r="K25" s="31">
        <f t="shared" si="2"/>
        <v>681514</v>
      </c>
      <c r="L25" s="31">
        <f t="shared" si="2"/>
        <v>423012</v>
      </c>
      <c r="M25" s="31">
        <f t="shared" si="2"/>
        <v>723471</v>
      </c>
      <c r="N25" s="31">
        <f t="shared" si="2"/>
        <v>1827997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2982511</v>
      </c>
      <c r="X25" s="31">
        <f t="shared" si="2"/>
        <v>44780600</v>
      </c>
      <c r="Y25" s="31">
        <f t="shared" si="2"/>
        <v>-41798089</v>
      </c>
      <c r="Z25" s="32">
        <f>+IF(X25&lt;&gt;0,+(Y25/X25)*100,0)</f>
        <v>-93.339725238161165</v>
      </c>
      <c r="AA25" s="33">
        <f>+AA12+AA24</f>
        <v>89561225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49467500</v>
      </c>
      <c r="D32" s="18"/>
      <c r="E32" s="19">
        <v>70663827</v>
      </c>
      <c r="F32" s="20">
        <v>68867710</v>
      </c>
      <c r="G32" s="20"/>
      <c r="H32" s="20">
        <v>1809687</v>
      </c>
      <c r="I32" s="20">
        <v>3210411</v>
      </c>
      <c r="J32" s="20">
        <v>5020098</v>
      </c>
      <c r="K32" s="20">
        <v>2847128</v>
      </c>
      <c r="L32" s="20">
        <v>2892920</v>
      </c>
      <c r="M32" s="20">
        <v>3366212</v>
      </c>
      <c r="N32" s="20">
        <v>9106260</v>
      </c>
      <c r="O32" s="20"/>
      <c r="P32" s="20"/>
      <c r="Q32" s="20"/>
      <c r="R32" s="20"/>
      <c r="S32" s="20"/>
      <c r="T32" s="20"/>
      <c r="U32" s="20"/>
      <c r="V32" s="20"/>
      <c r="W32" s="20">
        <v>14126358</v>
      </c>
      <c r="X32" s="20">
        <v>34449792</v>
      </c>
      <c r="Y32" s="20">
        <v>-20323434</v>
      </c>
      <c r="Z32" s="21">
        <v>-58.994359095114426</v>
      </c>
      <c r="AA32" s="22">
        <v>68867710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49467500</v>
      </c>
      <c r="D34" s="29">
        <f>SUM(D29:D33)</f>
        <v>0</v>
      </c>
      <c r="E34" s="30">
        <f t="shared" si="3"/>
        <v>70663827</v>
      </c>
      <c r="F34" s="31">
        <f t="shared" si="3"/>
        <v>68867710</v>
      </c>
      <c r="G34" s="31">
        <f t="shared" si="3"/>
        <v>0</v>
      </c>
      <c r="H34" s="31">
        <f t="shared" si="3"/>
        <v>1809687</v>
      </c>
      <c r="I34" s="31">
        <f t="shared" si="3"/>
        <v>3210411</v>
      </c>
      <c r="J34" s="31">
        <f t="shared" si="3"/>
        <v>5020098</v>
      </c>
      <c r="K34" s="31">
        <f t="shared" si="3"/>
        <v>2847128</v>
      </c>
      <c r="L34" s="31">
        <f t="shared" si="3"/>
        <v>2892920</v>
      </c>
      <c r="M34" s="31">
        <f t="shared" si="3"/>
        <v>3366212</v>
      </c>
      <c r="N34" s="31">
        <f t="shared" si="3"/>
        <v>9106260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14126358</v>
      </c>
      <c r="X34" s="31">
        <f t="shared" si="3"/>
        <v>34449792</v>
      </c>
      <c r="Y34" s="31">
        <f t="shared" si="3"/>
        <v>-20323434</v>
      </c>
      <c r="Z34" s="32">
        <f>+IF(X34&lt;&gt;0,+(Y34/X34)*100,0)</f>
        <v>-58.994359095114426</v>
      </c>
      <c r="AA34" s="33">
        <f>SUM(AA29:AA33)</f>
        <v>68867710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10199765</v>
      </c>
      <c r="F38" s="20">
        <v>10199765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5099880</v>
      </c>
      <c r="Y38" s="20">
        <v>-5099880</v>
      </c>
      <c r="Z38" s="21">
        <v>-100</v>
      </c>
      <c r="AA38" s="22">
        <v>10199765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10199765</v>
      </c>
      <c r="F39" s="37">
        <f t="shared" si="4"/>
        <v>10199765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5099880</v>
      </c>
      <c r="Y39" s="37">
        <f t="shared" si="4"/>
        <v>-5099880</v>
      </c>
      <c r="Z39" s="38">
        <f>+IF(X39&lt;&gt;0,+(Y39/X39)*100,0)</f>
        <v>-100</v>
      </c>
      <c r="AA39" s="39">
        <f>SUM(AA37:AA38)</f>
        <v>10199765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49467500</v>
      </c>
      <c r="D40" s="29">
        <f>+D34+D39</f>
        <v>0</v>
      </c>
      <c r="E40" s="30">
        <f t="shared" si="5"/>
        <v>80863592</v>
      </c>
      <c r="F40" s="31">
        <f t="shared" si="5"/>
        <v>79067475</v>
      </c>
      <c r="G40" s="31">
        <f t="shared" si="5"/>
        <v>0</v>
      </c>
      <c r="H40" s="31">
        <f t="shared" si="5"/>
        <v>1809687</v>
      </c>
      <c r="I40" s="31">
        <f t="shared" si="5"/>
        <v>3210411</v>
      </c>
      <c r="J40" s="31">
        <f t="shared" si="5"/>
        <v>5020098</v>
      </c>
      <c r="K40" s="31">
        <f t="shared" si="5"/>
        <v>2847128</v>
      </c>
      <c r="L40" s="31">
        <f t="shared" si="5"/>
        <v>2892920</v>
      </c>
      <c r="M40" s="31">
        <f t="shared" si="5"/>
        <v>3366212</v>
      </c>
      <c r="N40" s="31">
        <f t="shared" si="5"/>
        <v>9106260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14126358</v>
      </c>
      <c r="X40" s="31">
        <f t="shared" si="5"/>
        <v>39549672</v>
      </c>
      <c r="Y40" s="31">
        <f t="shared" si="5"/>
        <v>-25423314</v>
      </c>
      <c r="Z40" s="32">
        <f>+IF(X40&lt;&gt;0,+(Y40/X40)*100,0)</f>
        <v>-64.281984437190786</v>
      </c>
      <c r="AA40" s="33">
        <f>+AA34+AA39</f>
        <v>79067475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-47755438</v>
      </c>
      <c r="D42" s="43">
        <f>+D25-D40</f>
        <v>0</v>
      </c>
      <c r="E42" s="44">
        <f t="shared" si="6"/>
        <v>8697630</v>
      </c>
      <c r="F42" s="45">
        <f t="shared" si="6"/>
        <v>10493750</v>
      </c>
      <c r="G42" s="45">
        <f t="shared" si="6"/>
        <v>-149109</v>
      </c>
      <c r="H42" s="45">
        <f t="shared" si="6"/>
        <v>-1621397</v>
      </c>
      <c r="I42" s="45">
        <f t="shared" si="6"/>
        <v>-2095078</v>
      </c>
      <c r="J42" s="45">
        <f t="shared" si="6"/>
        <v>-3865584</v>
      </c>
      <c r="K42" s="45">
        <f t="shared" si="6"/>
        <v>-2165614</v>
      </c>
      <c r="L42" s="45">
        <f t="shared" si="6"/>
        <v>-2469908</v>
      </c>
      <c r="M42" s="45">
        <f t="shared" si="6"/>
        <v>-2642741</v>
      </c>
      <c r="N42" s="45">
        <f t="shared" si="6"/>
        <v>-7278263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-11143847</v>
      </c>
      <c r="X42" s="45">
        <f t="shared" si="6"/>
        <v>5230928</v>
      </c>
      <c r="Y42" s="45">
        <f t="shared" si="6"/>
        <v>-16374775</v>
      </c>
      <c r="Z42" s="46">
        <f>+IF(X42&lt;&gt;0,+(Y42/X42)*100,0)</f>
        <v>-313.03766750373933</v>
      </c>
      <c r="AA42" s="47">
        <f>+AA25-AA40</f>
        <v>10493750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-23151460</v>
      </c>
      <c r="F6" s="20">
        <v>-23151460</v>
      </c>
      <c r="G6" s="20"/>
      <c r="H6" s="20"/>
      <c r="I6" s="20"/>
      <c r="J6" s="20"/>
      <c r="K6" s="20">
        <v>-444719</v>
      </c>
      <c r="L6" s="20">
        <v>-371066</v>
      </c>
      <c r="M6" s="20">
        <v>-136660</v>
      </c>
      <c r="N6" s="20">
        <v>-952445</v>
      </c>
      <c r="O6" s="20"/>
      <c r="P6" s="20"/>
      <c r="Q6" s="20"/>
      <c r="R6" s="20"/>
      <c r="S6" s="20"/>
      <c r="T6" s="20"/>
      <c r="U6" s="20"/>
      <c r="V6" s="20"/>
      <c r="W6" s="20">
        <v>-952445</v>
      </c>
      <c r="X6" s="20">
        <v>-8649778</v>
      </c>
      <c r="Y6" s="20">
        <v>7697333</v>
      </c>
      <c r="Z6" s="21">
        <v>-88.988792544733514</v>
      </c>
      <c r="AA6" s="22">
        <v>-23151460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-1164900</v>
      </c>
      <c r="F8" s="20">
        <v>-1164900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-769950</v>
      </c>
      <c r="Y8" s="20">
        <v>769950</v>
      </c>
      <c r="Z8" s="21">
        <v>-100</v>
      </c>
      <c r="AA8" s="22">
        <v>-1164900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-24316360</v>
      </c>
      <c r="F12" s="31">
        <f t="shared" si="0"/>
        <v>-24316360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-444719</v>
      </c>
      <c r="L12" s="31">
        <f t="shared" si="0"/>
        <v>-371066</v>
      </c>
      <c r="M12" s="31">
        <f t="shared" si="0"/>
        <v>-136660</v>
      </c>
      <c r="N12" s="31">
        <f t="shared" si="0"/>
        <v>-952445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-952445</v>
      </c>
      <c r="X12" s="31">
        <f t="shared" si="0"/>
        <v>-9419728</v>
      </c>
      <c r="Y12" s="31">
        <f t="shared" si="0"/>
        <v>8467283</v>
      </c>
      <c r="Z12" s="32">
        <f>+IF(X12&lt;&gt;0,+(Y12/X12)*100,0)</f>
        <v>-89.888826938527316</v>
      </c>
      <c r="AA12" s="33">
        <f>SUM(AA6:AA11)</f>
        <v>-24316360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17590229</v>
      </c>
      <c r="D19" s="18"/>
      <c r="E19" s="19">
        <v>6755004</v>
      </c>
      <c r="F19" s="20">
        <v>6755004</v>
      </c>
      <c r="G19" s="20">
        <v>-129191</v>
      </c>
      <c r="H19" s="20">
        <v>-129191</v>
      </c>
      <c r="I19" s="20">
        <v>-129191</v>
      </c>
      <c r="J19" s="20">
        <v>-387573</v>
      </c>
      <c r="K19" s="20">
        <v>-129599</v>
      </c>
      <c r="L19" s="20">
        <v>-129142</v>
      </c>
      <c r="M19" s="20">
        <v>-129140</v>
      </c>
      <c r="N19" s="20">
        <v>-387881</v>
      </c>
      <c r="O19" s="20"/>
      <c r="P19" s="20"/>
      <c r="Q19" s="20"/>
      <c r="R19" s="20"/>
      <c r="S19" s="20"/>
      <c r="T19" s="20"/>
      <c r="U19" s="20"/>
      <c r="V19" s="20"/>
      <c r="W19" s="20">
        <v>-775454</v>
      </c>
      <c r="X19" s="20">
        <v>4588650</v>
      </c>
      <c r="Y19" s="20">
        <v>-5364104</v>
      </c>
      <c r="Z19" s="21">
        <v>-116.89939306767785</v>
      </c>
      <c r="AA19" s="22">
        <v>6755004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17590229</v>
      </c>
      <c r="D24" s="29">
        <f>SUM(D15:D23)</f>
        <v>0</v>
      </c>
      <c r="E24" s="36">
        <f t="shared" si="1"/>
        <v>6755004</v>
      </c>
      <c r="F24" s="37">
        <f t="shared" si="1"/>
        <v>6755004</v>
      </c>
      <c r="G24" s="37">
        <f t="shared" si="1"/>
        <v>-129191</v>
      </c>
      <c r="H24" s="37">
        <f t="shared" si="1"/>
        <v>-129191</v>
      </c>
      <c r="I24" s="37">
        <f t="shared" si="1"/>
        <v>-129191</v>
      </c>
      <c r="J24" s="37">
        <f t="shared" si="1"/>
        <v>-387573</v>
      </c>
      <c r="K24" s="37">
        <f t="shared" si="1"/>
        <v>-129599</v>
      </c>
      <c r="L24" s="37">
        <f t="shared" si="1"/>
        <v>-129142</v>
      </c>
      <c r="M24" s="37">
        <f t="shared" si="1"/>
        <v>-129140</v>
      </c>
      <c r="N24" s="37">
        <f t="shared" si="1"/>
        <v>-387881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-775454</v>
      </c>
      <c r="X24" s="37">
        <f t="shared" si="1"/>
        <v>4588650</v>
      </c>
      <c r="Y24" s="37">
        <f t="shared" si="1"/>
        <v>-5364104</v>
      </c>
      <c r="Z24" s="38">
        <f>+IF(X24&lt;&gt;0,+(Y24/X24)*100,0)</f>
        <v>-116.89939306767785</v>
      </c>
      <c r="AA24" s="39">
        <f>SUM(AA15:AA23)</f>
        <v>6755004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17590229</v>
      </c>
      <c r="D25" s="29">
        <f>+D12+D24</f>
        <v>0</v>
      </c>
      <c r="E25" s="30">
        <f t="shared" si="2"/>
        <v>-17561356</v>
      </c>
      <c r="F25" s="31">
        <f t="shared" si="2"/>
        <v>-17561356</v>
      </c>
      <c r="G25" s="31">
        <f t="shared" si="2"/>
        <v>-129191</v>
      </c>
      <c r="H25" s="31">
        <f t="shared" si="2"/>
        <v>-129191</v>
      </c>
      <c r="I25" s="31">
        <f t="shared" si="2"/>
        <v>-129191</v>
      </c>
      <c r="J25" s="31">
        <f t="shared" si="2"/>
        <v>-387573</v>
      </c>
      <c r="K25" s="31">
        <f t="shared" si="2"/>
        <v>-574318</v>
      </c>
      <c r="L25" s="31">
        <f t="shared" si="2"/>
        <v>-500208</v>
      </c>
      <c r="M25" s="31">
        <f t="shared" si="2"/>
        <v>-265800</v>
      </c>
      <c r="N25" s="31">
        <f t="shared" si="2"/>
        <v>-1340326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-1727899</v>
      </c>
      <c r="X25" s="31">
        <f t="shared" si="2"/>
        <v>-4831078</v>
      </c>
      <c r="Y25" s="31">
        <f t="shared" si="2"/>
        <v>3103179</v>
      </c>
      <c r="Z25" s="32">
        <f>+IF(X25&lt;&gt;0,+(Y25/X25)*100,0)</f>
        <v>-64.233676210568319</v>
      </c>
      <c r="AA25" s="33">
        <f>+AA12+AA24</f>
        <v>-17561356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>
        <v>338500</v>
      </c>
      <c r="F37" s="20">
        <v>338500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338500</v>
      </c>
      <c r="Y37" s="20">
        <v>-338500</v>
      </c>
      <c r="Z37" s="21">
        <v>-100</v>
      </c>
      <c r="AA37" s="22">
        <v>338500</v>
      </c>
    </row>
    <row r="38" spans="1:27" x14ac:dyDescent="0.25">
      <c r="A38" s="23" t="s">
        <v>59</v>
      </c>
      <c r="B38" s="17" t="s">
        <v>32</v>
      </c>
      <c r="C38" s="18"/>
      <c r="D38" s="18"/>
      <c r="E38" s="19">
        <v>9351400</v>
      </c>
      <c r="F38" s="20">
        <v>9351400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6570415</v>
      </c>
      <c r="Y38" s="20">
        <v>-6570415</v>
      </c>
      <c r="Z38" s="21">
        <v>-100</v>
      </c>
      <c r="AA38" s="22">
        <v>9351400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9689900</v>
      </c>
      <c r="F39" s="37">
        <f t="shared" si="4"/>
        <v>9689900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6908915</v>
      </c>
      <c r="Y39" s="37">
        <f t="shared" si="4"/>
        <v>-6908915</v>
      </c>
      <c r="Z39" s="38">
        <f>+IF(X39&lt;&gt;0,+(Y39/X39)*100,0)</f>
        <v>-100</v>
      </c>
      <c r="AA39" s="39">
        <f>SUM(AA37:AA38)</f>
        <v>9689900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9689900</v>
      </c>
      <c r="F40" s="31">
        <f t="shared" si="5"/>
        <v>9689900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6908915</v>
      </c>
      <c r="Y40" s="31">
        <f t="shared" si="5"/>
        <v>-6908915</v>
      </c>
      <c r="Z40" s="32">
        <f>+IF(X40&lt;&gt;0,+(Y40/X40)*100,0)</f>
        <v>-100</v>
      </c>
      <c r="AA40" s="33">
        <f>+AA34+AA39</f>
        <v>9689900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17590229</v>
      </c>
      <c r="D42" s="43">
        <f>+D25-D40</f>
        <v>0</v>
      </c>
      <c r="E42" s="44">
        <f t="shared" si="6"/>
        <v>-27251256</v>
      </c>
      <c r="F42" s="45">
        <f t="shared" si="6"/>
        <v>-27251256</v>
      </c>
      <c r="G42" s="45">
        <f t="shared" si="6"/>
        <v>-129191</v>
      </c>
      <c r="H42" s="45">
        <f t="shared" si="6"/>
        <v>-129191</v>
      </c>
      <c r="I42" s="45">
        <f t="shared" si="6"/>
        <v>-129191</v>
      </c>
      <c r="J42" s="45">
        <f t="shared" si="6"/>
        <v>-387573</v>
      </c>
      <c r="K42" s="45">
        <f t="shared" si="6"/>
        <v>-574318</v>
      </c>
      <c r="L42" s="45">
        <f t="shared" si="6"/>
        <v>-500208</v>
      </c>
      <c r="M42" s="45">
        <f t="shared" si="6"/>
        <v>-265800</v>
      </c>
      <c r="N42" s="45">
        <f t="shared" si="6"/>
        <v>-1340326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-1727899</v>
      </c>
      <c r="X42" s="45">
        <f t="shared" si="6"/>
        <v>-11739993</v>
      </c>
      <c r="Y42" s="45">
        <f t="shared" si="6"/>
        <v>10012094</v>
      </c>
      <c r="Z42" s="46">
        <f>+IF(X42&lt;&gt;0,+(Y42/X42)*100,0)</f>
        <v>-85.281941820578595</v>
      </c>
      <c r="AA42" s="47">
        <f>+AA25-AA40</f>
        <v>-27251256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16333990</v>
      </c>
      <c r="F6" s="20">
        <v>15856590</v>
      </c>
      <c r="G6" s="20"/>
      <c r="H6" s="20"/>
      <c r="I6" s="20"/>
      <c r="J6" s="20"/>
      <c r="K6" s="20"/>
      <c r="L6" s="20">
        <v>141296</v>
      </c>
      <c r="M6" s="20">
        <v>33807</v>
      </c>
      <c r="N6" s="20">
        <v>175103</v>
      </c>
      <c r="O6" s="20"/>
      <c r="P6" s="20"/>
      <c r="Q6" s="20"/>
      <c r="R6" s="20"/>
      <c r="S6" s="20"/>
      <c r="T6" s="20"/>
      <c r="U6" s="20"/>
      <c r="V6" s="20"/>
      <c r="W6" s="20">
        <v>175103</v>
      </c>
      <c r="X6" s="20">
        <v>8370535</v>
      </c>
      <c r="Y6" s="20">
        <v>-8195432</v>
      </c>
      <c r="Z6" s="21">
        <v>-97.908102648158092</v>
      </c>
      <c r="AA6" s="22">
        <v>15856590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-857631</v>
      </c>
      <c r="F8" s="20">
        <v>-857631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-584520</v>
      </c>
      <c r="Y8" s="20">
        <v>584520</v>
      </c>
      <c r="Z8" s="21">
        <v>-100</v>
      </c>
      <c r="AA8" s="22">
        <v>-857631</v>
      </c>
    </row>
    <row r="9" spans="1:27" x14ac:dyDescent="0.25">
      <c r="A9" s="23" t="s">
        <v>37</v>
      </c>
      <c r="B9" s="17" t="s">
        <v>32</v>
      </c>
      <c r="C9" s="18">
        <v>628108</v>
      </c>
      <c r="D9" s="18"/>
      <c r="E9" s="19"/>
      <c r="F9" s="20"/>
      <c r="G9" s="20">
        <v>25820</v>
      </c>
      <c r="H9" s="20">
        <v>33390</v>
      </c>
      <c r="I9" s="20">
        <v>31354</v>
      </c>
      <c r="J9" s="20">
        <v>90564</v>
      </c>
      <c r="K9" s="20">
        <v>28912</v>
      </c>
      <c r="L9" s="20">
        <v>29824</v>
      </c>
      <c r="M9" s="20">
        <v>32385</v>
      </c>
      <c r="N9" s="20">
        <v>91121</v>
      </c>
      <c r="O9" s="20"/>
      <c r="P9" s="20"/>
      <c r="Q9" s="20"/>
      <c r="R9" s="20"/>
      <c r="S9" s="20"/>
      <c r="T9" s="20"/>
      <c r="U9" s="20"/>
      <c r="V9" s="20"/>
      <c r="W9" s="20">
        <v>181685</v>
      </c>
      <c r="X9" s="20"/>
      <c r="Y9" s="20">
        <v>181685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-706133</v>
      </c>
      <c r="D11" s="18"/>
      <c r="E11" s="19"/>
      <c r="F11" s="20"/>
      <c r="G11" s="20">
        <v>-230055</v>
      </c>
      <c r="H11" s="20">
        <v>-4775</v>
      </c>
      <c r="I11" s="20">
        <v>-15651</v>
      </c>
      <c r="J11" s="20">
        <v>-250481</v>
      </c>
      <c r="K11" s="20">
        <v>-64690</v>
      </c>
      <c r="L11" s="20">
        <v>-121326</v>
      </c>
      <c r="M11" s="20">
        <v>-174463</v>
      </c>
      <c r="N11" s="20">
        <v>-360479</v>
      </c>
      <c r="O11" s="20"/>
      <c r="P11" s="20"/>
      <c r="Q11" s="20"/>
      <c r="R11" s="20"/>
      <c r="S11" s="20"/>
      <c r="T11" s="20"/>
      <c r="U11" s="20"/>
      <c r="V11" s="20"/>
      <c r="W11" s="20">
        <v>-610960</v>
      </c>
      <c r="X11" s="20"/>
      <c r="Y11" s="20">
        <v>-610960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-78025</v>
      </c>
      <c r="D12" s="29">
        <f>SUM(D6:D11)</f>
        <v>0</v>
      </c>
      <c r="E12" s="30">
        <f t="shared" si="0"/>
        <v>15476359</v>
      </c>
      <c r="F12" s="31">
        <f t="shared" si="0"/>
        <v>14998959</v>
      </c>
      <c r="G12" s="31">
        <f t="shared" si="0"/>
        <v>-204235</v>
      </c>
      <c r="H12" s="31">
        <f t="shared" si="0"/>
        <v>28615</v>
      </c>
      <c r="I12" s="31">
        <f t="shared" si="0"/>
        <v>15703</v>
      </c>
      <c r="J12" s="31">
        <f t="shared" si="0"/>
        <v>-159917</v>
      </c>
      <c r="K12" s="31">
        <f t="shared" si="0"/>
        <v>-35778</v>
      </c>
      <c r="L12" s="31">
        <f t="shared" si="0"/>
        <v>49794</v>
      </c>
      <c r="M12" s="31">
        <f t="shared" si="0"/>
        <v>-108271</v>
      </c>
      <c r="N12" s="31">
        <f t="shared" si="0"/>
        <v>-94255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-254172</v>
      </c>
      <c r="X12" s="31">
        <f t="shared" si="0"/>
        <v>7786015</v>
      </c>
      <c r="Y12" s="31">
        <f t="shared" si="0"/>
        <v>-8040187</v>
      </c>
      <c r="Z12" s="32">
        <f>+IF(X12&lt;&gt;0,+(Y12/X12)*100,0)</f>
        <v>-103.26446840906421</v>
      </c>
      <c r="AA12" s="33">
        <f>SUM(AA6:AA11)</f>
        <v>14998959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-1491575</v>
      </c>
      <c r="F19" s="20">
        <v>-1014175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-268390</v>
      </c>
      <c r="Y19" s="20">
        <v>268390</v>
      </c>
      <c r="Z19" s="21">
        <v>-100</v>
      </c>
      <c r="AA19" s="22">
        <v>-1014175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-1491575</v>
      </c>
      <c r="F24" s="37">
        <f t="shared" si="1"/>
        <v>-1014175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-268390</v>
      </c>
      <c r="Y24" s="37">
        <f t="shared" si="1"/>
        <v>268390</v>
      </c>
      <c r="Z24" s="38">
        <f>+IF(X24&lt;&gt;0,+(Y24/X24)*100,0)</f>
        <v>-100</v>
      </c>
      <c r="AA24" s="39">
        <f>SUM(AA15:AA23)</f>
        <v>-1014175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-78025</v>
      </c>
      <c r="D25" s="29">
        <f>+D12+D24</f>
        <v>0</v>
      </c>
      <c r="E25" s="30">
        <f t="shared" si="2"/>
        <v>13984784</v>
      </c>
      <c r="F25" s="31">
        <f t="shared" si="2"/>
        <v>13984784</v>
      </c>
      <c r="G25" s="31">
        <f t="shared" si="2"/>
        <v>-204235</v>
      </c>
      <c r="H25" s="31">
        <f t="shared" si="2"/>
        <v>28615</v>
      </c>
      <c r="I25" s="31">
        <f t="shared" si="2"/>
        <v>15703</v>
      </c>
      <c r="J25" s="31">
        <f t="shared" si="2"/>
        <v>-159917</v>
      </c>
      <c r="K25" s="31">
        <f t="shared" si="2"/>
        <v>-35778</v>
      </c>
      <c r="L25" s="31">
        <f t="shared" si="2"/>
        <v>49794</v>
      </c>
      <c r="M25" s="31">
        <f t="shared" si="2"/>
        <v>-108271</v>
      </c>
      <c r="N25" s="31">
        <f t="shared" si="2"/>
        <v>-94255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-254172</v>
      </c>
      <c r="X25" s="31">
        <f t="shared" si="2"/>
        <v>7517625</v>
      </c>
      <c r="Y25" s="31">
        <f t="shared" si="2"/>
        <v>-7771797</v>
      </c>
      <c r="Z25" s="32">
        <f>+IF(X25&lt;&gt;0,+(Y25/X25)*100,0)</f>
        <v>-103.38101461565321</v>
      </c>
      <c r="AA25" s="33">
        <f>+AA12+AA24</f>
        <v>13984784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9693570</v>
      </c>
      <c r="D32" s="18"/>
      <c r="E32" s="19">
        <v>13204817</v>
      </c>
      <c r="F32" s="20">
        <v>12999817</v>
      </c>
      <c r="G32" s="20">
        <v>582942</v>
      </c>
      <c r="H32" s="20">
        <v>679519</v>
      </c>
      <c r="I32" s="20">
        <v>742234</v>
      </c>
      <c r="J32" s="20">
        <v>2004695</v>
      </c>
      <c r="K32" s="20">
        <v>723023</v>
      </c>
      <c r="L32" s="20">
        <v>673826</v>
      </c>
      <c r="M32" s="20">
        <v>963879</v>
      </c>
      <c r="N32" s="20">
        <v>2360728</v>
      </c>
      <c r="O32" s="20"/>
      <c r="P32" s="20"/>
      <c r="Q32" s="20"/>
      <c r="R32" s="20"/>
      <c r="S32" s="20"/>
      <c r="T32" s="20"/>
      <c r="U32" s="20"/>
      <c r="V32" s="20"/>
      <c r="W32" s="20">
        <v>4365423</v>
      </c>
      <c r="X32" s="20">
        <v>4768523</v>
      </c>
      <c r="Y32" s="20">
        <v>-403100</v>
      </c>
      <c r="Z32" s="21">
        <v>-8.4533512787921961</v>
      </c>
      <c r="AA32" s="22">
        <v>12999817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9693570</v>
      </c>
      <c r="D34" s="29">
        <f>SUM(D29:D33)</f>
        <v>0</v>
      </c>
      <c r="E34" s="30">
        <f t="shared" si="3"/>
        <v>13204817</v>
      </c>
      <c r="F34" s="31">
        <f t="shared" si="3"/>
        <v>12999817</v>
      </c>
      <c r="G34" s="31">
        <f t="shared" si="3"/>
        <v>582942</v>
      </c>
      <c r="H34" s="31">
        <f t="shared" si="3"/>
        <v>679519</v>
      </c>
      <c r="I34" s="31">
        <f t="shared" si="3"/>
        <v>742234</v>
      </c>
      <c r="J34" s="31">
        <f t="shared" si="3"/>
        <v>2004695</v>
      </c>
      <c r="K34" s="31">
        <f t="shared" si="3"/>
        <v>723023</v>
      </c>
      <c r="L34" s="31">
        <f t="shared" si="3"/>
        <v>673826</v>
      </c>
      <c r="M34" s="31">
        <f t="shared" si="3"/>
        <v>963879</v>
      </c>
      <c r="N34" s="31">
        <f t="shared" si="3"/>
        <v>2360728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4365423</v>
      </c>
      <c r="X34" s="31">
        <f t="shared" si="3"/>
        <v>4768523</v>
      </c>
      <c r="Y34" s="31">
        <f t="shared" si="3"/>
        <v>-403100</v>
      </c>
      <c r="Z34" s="32">
        <f>+IF(X34&lt;&gt;0,+(Y34/X34)*100,0)</f>
        <v>-8.4533512787921961</v>
      </c>
      <c r="AA34" s="33">
        <f>SUM(AA29:AA33)</f>
        <v>12999817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2900000</v>
      </c>
      <c r="F38" s="20">
        <v>2900000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870000</v>
      </c>
      <c r="Y38" s="20">
        <v>-870000</v>
      </c>
      <c r="Z38" s="21">
        <v>-100</v>
      </c>
      <c r="AA38" s="22">
        <v>2900000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2900000</v>
      </c>
      <c r="F39" s="37">
        <f t="shared" si="4"/>
        <v>2900000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870000</v>
      </c>
      <c r="Y39" s="37">
        <f t="shared" si="4"/>
        <v>-870000</v>
      </c>
      <c r="Z39" s="38">
        <f>+IF(X39&lt;&gt;0,+(Y39/X39)*100,0)</f>
        <v>-100</v>
      </c>
      <c r="AA39" s="39">
        <f>SUM(AA37:AA38)</f>
        <v>2900000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9693570</v>
      </c>
      <c r="D40" s="29">
        <f>+D34+D39</f>
        <v>0</v>
      </c>
      <c r="E40" s="30">
        <f t="shared" si="5"/>
        <v>16104817</v>
      </c>
      <c r="F40" s="31">
        <f t="shared" si="5"/>
        <v>15899817</v>
      </c>
      <c r="G40" s="31">
        <f t="shared" si="5"/>
        <v>582942</v>
      </c>
      <c r="H40" s="31">
        <f t="shared" si="5"/>
        <v>679519</v>
      </c>
      <c r="I40" s="31">
        <f t="shared" si="5"/>
        <v>742234</v>
      </c>
      <c r="J40" s="31">
        <f t="shared" si="5"/>
        <v>2004695</v>
      </c>
      <c r="K40" s="31">
        <f t="shared" si="5"/>
        <v>723023</v>
      </c>
      <c r="L40" s="31">
        <f t="shared" si="5"/>
        <v>673826</v>
      </c>
      <c r="M40" s="31">
        <f t="shared" si="5"/>
        <v>963879</v>
      </c>
      <c r="N40" s="31">
        <f t="shared" si="5"/>
        <v>2360728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4365423</v>
      </c>
      <c r="X40" s="31">
        <f t="shared" si="5"/>
        <v>5638523</v>
      </c>
      <c r="Y40" s="31">
        <f t="shared" si="5"/>
        <v>-1273100</v>
      </c>
      <c r="Z40" s="32">
        <f>+IF(X40&lt;&gt;0,+(Y40/X40)*100,0)</f>
        <v>-22.578607908489509</v>
      </c>
      <c r="AA40" s="33">
        <f>+AA34+AA39</f>
        <v>15899817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-9771595</v>
      </c>
      <c r="D42" s="43">
        <f>+D25-D40</f>
        <v>0</v>
      </c>
      <c r="E42" s="44">
        <f t="shared" si="6"/>
        <v>-2120033</v>
      </c>
      <c r="F42" s="45">
        <f t="shared" si="6"/>
        <v>-1915033</v>
      </c>
      <c r="G42" s="45">
        <f t="shared" si="6"/>
        <v>-787177</v>
      </c>
      <c r="H42" s="45">
        <f t="shared" si="6"/>
        <v>-650904</v>
      </c>
      <c r="I42" s="45">
        <f t="shared" si="6"/>
        <v>-726531</v>
      </c>
      <c r="J42" s="45">
        <f t="shared" si="6"/>
        <v>-2164612</v>
      </c>
      <c r="K42" s="45">
        <f t="shared" si="6"/>
        <v>-758801</v>
      </c>
      <c r="L42" s="45">
        <f t="shared" si="6"/>
        <v>-624032</v>
      </c>
      <c r="M42" s="45">
        <f t="shared" si="6"/>
        <v>-1072150</v>
      </c>
      <c r="N42" s="45">
        <f t="shared" si="6"/>
        <v>-2454983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-4619595</v>
      </c>
      <c r="X42" s="45">
        <f t="shared" si="6"/>
        <v>1879102</v>
      </c>
      <c r="Y42" s="45">
        <f t="shared" si="6"/>
        <v>-6498697</v>
      </c>
      <c r="Z42" s="46">
        <f>+IF(X42&lt;&gt;0,+(Y42/X42)*100,0)</f>
        <v>-345.84056639820511</v>
      </c>
      <c r="AA42" s="47">
        <f>+AA25-AA40</f>
        <v>-1915033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4535497</v>
      </c>
      <c r="F6" s="20">
        <v>9857209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4801104</v>
      </c>
      <c r="Y6" s="20">
        <v>-4801104</v>
      </c>
      <c r="Z6" s="21">
        <v>-100</v>
      </c>
      <c r="AA6" s="22">
        <v>9857209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638312</v>
      </c>
      <c r="D9" s="18"/>
      <c r="E9" s="19"/>
      <c r="F9" s="20"/>
      <c r="G9" s="20"/>
      <c r="H9" s="20"/>
      <c r="I9" s="20">
        <v>169741</v>
      </c>
      <c r="J9" s="20">
        <v>169741</v>
      </c>
      <c r="K9" s="20">
        <v>81078</v>
      </c>
      <c r="L9" s="20">
        <v>66252</v>
      </c>
      <c r="M9" s="20">
        <v>79867</v>
      </c>
      <c r="N9" s="20">
        <v>227197</v>
      </c>
      <c r="O9" s="20"/>
      <c r="P9" s="20"/>
      <c r="Q9" s="20"/>
      <c r="R9" s="20"/>
      <c r="S9" s="20"/>
      <c r="T9" s="20"/>
      <c r="U9" s="20"/>
      <c r="V9" s="20"/>
      <c r="W9" s="20">
        <v>396938</v>
      </c>
      <c r="X9" s="20"/>
      <c r="Y9" s="20">
        <v>396938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638312</v>
      </c>
      <c r="D12" s="29">
        <f>SUM(D6:D11)</f>
        <v>0</v>
      </c>
      <c r="E12" s="30">
        <f t="shared" si="0"/>
        <v>4535497</v>
      </c>
      <c r="F12" s="31">
        <f t="shared" si="0"/>
        <v>9857209</v>
      </c>
      <c r="G12" s="31">
        <f t="shared" si="0"/>
        <v>0</v>
      </c>
      <c r="H12" s="31">
        <f t="shared" si="0"/>
        <v>0</v>
      </c>
      <c r="I12" s="31">
        <f t="shared" si="0"/>
        <v>169741</v>
      </c>
      <c r="J12" s="31">
        <f t="shared" si="0"/>
        <v>169741</v>
      </c>
      <c r="K12" s="31">
        <f t="shared" si="0"/>
        <v>81078</v>
      </c>
      <c r="L12" s="31">
        <f t="shared" si="0"/>
        <v>66252</v>
      </c>
      <c r="M12" s="31">
        <f t="shared" si="0"/>
        <v>79867</v>
      </c>
      <c r="N12" s="31">
        <f t="shared" si="0"/>
        <v>227197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396938</v>
      </c>
      <c r="X12" s="31">
        <f t="shared" si="0"/>
        <v>4801104</v>
      </c>
      <c r="Y12" s="31">
        <f t="shared" si="0"/>
        <v>-4404166</v>
      </c>
      <c r="Z12" s="32">
        <f>+IF(X12&lt;&gt;0,+(Y12/X12)*100,0)</f>
        <v>-91.732359890558499</v>
      </c>
      <c r="AA12" s="33">
        <f>SUM(AA6:AA11)</f>
        <v>9857209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147877</v>
      </c>
      <c r="F19" s="20">
        <v>147877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201438</v>
      </c>
      <c r="Y19" s="20">
        <v>-201438</v>
      </c>
      <c r="Z19" s="21">
        <v>-100</v>
      </c>
      <c r="AA19" s="22">
        <v>147877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147877</v>
      </c>
      <c r="F24" s="37">
        <f t="shared" si="1"/>
        <v>147877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201438</v>
      </c>
      <c r="Y24" s="37">
        <f t="shared" si="1"/>
        <v>-201438</v>
      </c>
      <c r="Z24" s="38">
        <f>+IF(X24&lt;&gt;0,+(Y24/X24)*100,0)</f>
        <v>-100</v>
      </c>
      <c r="AA24" s="39">
        <f>SUM(AA15:AA23)</f>
        <v>147877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638312</v>
      </c>
      <c r="D25" s="29">
        <f>+D12+D24</f>
        <v>0</v>
      </c>
      <c r="E25" s="30">
        <f t="shared" si="2"/>
        <v>4683374</v>
      </c>
      <c r="F25" s="31">
        <f t="shared" si="2"/>
        <v>10005086</v>
      </c>
      <c r="G25" s="31">
        <f t="shared" si="2"/>
        <v>0</v>
      </c>
      <c r="H25" s="31">
        <f t="shared" si="2"/>
        <v>0</v>
      </c>
      <c r="I25" s="31">
        <f t="shared" si="2"/>
        <v>169741</v>
      </c>
      <c r="J25" s="31">
        <f t="shared" si="2"/>
        <v>169741</v>
      </c>
      <c r="K25" s="31">
        <f t="shared" si="2"/>
        <v>81078</v>
      </c>
      <c r="L25" s="31">
        <f t="shared" si="2"/>
        <v>66252</v>
      </c>
      <c r="M25" s="31">
        <f t="shared" si="2"/>
        <v>79867</v>
      </c>
      <c r="N25" s="31">
        <f t="shared" si="2"/>
        <v>227197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396938</v>
      </c>
      <c r="X25" s="31">
        <f t="shared" si="2"/>
        <v>5002542</v>
      </c>
      <c r="Y25" s="31">
        <f t="shared" si="2"/>
        <v>-4605604</v>
      </c>
      <c r="Z25" s="32">
        <f>+IF(X25&lt;&gt;0,+(Y25/X25)*100,0)</f>
        <v>-92.065274014690928</v>
      </c>
      <c r="AA25" s="33">
        <f>+AA12+AA24</f>
        <v>10005086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7692351</v>
      </c>
      <c r="D32" s="18"/>
      <c r="E32" s="19"/>
      <c r="F32" s="20">
        <v>5321712</v>
      </c>
      <c r="G32" s="20">
        <v>203919</v>
      </c>
      <c r="H32" s="20">
        <v>278779</v>
      </c>
      <c r="I32" s="20">
        <v>1728418</v>
      </c>
      <c r="J32" s="20">
        <v>2211116</v>
      </c>
      <c r="K32" s="20">
        <v>814749</v>
      </c>
      <c r="L32" s="20">
        <v>716059</v>
      </c>
      <c r="M32" s="20">
        <v>903451</v>
      </c>
      <c r="N32" s="20">
        <v>2434259</v>
      </c>
      <c r="O32" s="20"/>
      <c r="P32" s="20"/>
      <c r="Q32" s="20"/>
      <c r="R32" s="20"/>
      <c r="S32" s="20"/>
      <c r="T32" s="20"/>
      <c r="U32" s="20"/>
      <c r="V32" s="20"/>
      <c r="W32" s="20">
        <v>4645375</v>
      </c>
      <c r="X32" s="20">
        <v>2660868</v>
      </c>
      <c r="Y32" s="20">
        <v>1984507</v>
      </c>
      <c r="Z32" s="21">
        <v>74.581189296124421</v>
      </c>
      <c r="AA32" s="22">
        <v>5321712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7692351</v>
      </c>
      <c r="D34" s="29">
        <f>SUM(D29:D33)</f>
        <v>0</v>
      </c>
      <c r="E34" s="30">
        <f t="shared" si="3"/>
        <v>0</v>
      </c>
      <c r="F34" s="31">
        <f t="shared" si="3"/>
        <v>5321712</v>
      </c>
      <c r="G34" s="31">
        <f t="shared" si="3"/>
        <v>203919</v>
      </c>
      <c r="H34" s="31">
        <f t="shared" si="3"/>
        <v>278779</v>
      </c>
      <c r="I34" s="31">
        <f t="shared" si="3"/>
        <v>1728418</v>
      </c>
      <c r="J34" s="31">
        <f t="shared" si="3"/>
        <v>2211116</v>
      </c>
      <c r="K34" s="31">
        <f t="shared" si="3"/>
        <v>814749</v>
      </c>
      <c r="L34" s="31">
        <f t="shared" si="3"/>
        <v>716059</v>
      </c>
      <c r="M34" s="31">
        <f t="shared" si="3"/>
        <v>903451</v>
      </c>
      <c r="N34" s="31">
        <f t="shared" si="3"/>
        <v>2434259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4645375</v>
      </c>
      <c r="X34" s="31">
        <f t="shared" si="3"/>
        <v>2660868</v>
      </c>
      <c r="Y34" s="31">
        <f t="shared" si="3"/>
        <v>1984507</v>
      </c>
      <c r="Z34" s="32">
        <f>+IF(X34&lt;&gt;0,+(Y34/X34)*100,0)</f>
        <v>74.581189296124421</v>
      </c>
      <c r="AA34" s="33">
        <f>SUM(AA29:AA33)</f>
        <v>5321712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286046</v>
      </c>
      <c r="F38" s="20">
        <v>286046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143022</v>
      </c>
      <c r="Y38" s="20">
        <v>-143022</v>
      </c>
      <c r="Z38" s="21">
        <v>-100</v>
      </c>
      <c r="AA38" s="22">
        <v>286046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286046</v>
      </c>
      <c r="F39" s="37">
        <f t="shared" si="4"/>
        <v>286046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143022</v>
      </c>
      <c r="Y39" s="37">
        <f t="shared" si="4"/>
        <v>-143022</v>
      </c>
      <c r="Z39" s="38">
        <f>+IF(X39&lt;&gt;0,+(Y39/X39)*100,0)</f>
        <v>-100</v>
      </c>
      <c r="AA39" s="39">
        <f>SUM(AA37:AA38)</f>
        <v>286046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7692351</v>
      </c>
      <c r="D40" s="29">
        <f>+D34+D39</f>
        <v>0</v>
      </c>
      <c r="E40" s="30">
        <f t="shared" si="5"/>
        <v>286046</v>
      </c>
      <c r="F40" s="31">
        <f t="shared" si="5"/>
        <v>5607758</v>
      </c>
      <c r="G40" s="31">
        <f t="shared" si="5"/>
        <v>203919</v>
      </c>
      <c r="H40" s="31">
        <f t="shared" si="5"/>
        <v>278779</v>
      </c>
      <c r="I40" s="31">
        <f t="shared" si="5"/>
        <v>1728418</v>
      </c>
      <c r="J40" s="31">
        <f t="shared" si="5"/>
        <v>2211116</v>
      </c>
      <c r="K40" s="31">
        <f t="shared" si="5"/>
        <v>814749</v>
      </c>
      <c r="L40" s="31">
        <f t="shared" si="5"/>
        <v>716059</v>
      </c>
      <c r="M40" s="31">
        <f t="shared" si="5"/>
        <v>903451</v>
      </c>
      <c r="N40" s="31">
        <f t="shared" si="5"/>
        <v>2434259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4645375</v>
      </c>
      <c r="X40" s="31">
        <f t="shared" si="5"/>
        <v>2803890</v>
      </c>
      <c r="Y40" s="31">
        <f t="shared" si="5"/>
        <v>1841485</v>
      </c>
      <c r="Z40" s="32">
        <f>+IF(X40&lt;&gt;0,+(Y40/X40)*100,0)</f>
        <v>65.676078590814896</v>
      </c>
      <c r="AA40" s="33">
        <f>+AA34+AA39</f>
        <v>5607758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-7054039</v>
      </c>
      <c r="D42" s="43">
        <f>+D25-D40</f>
        <v>0</v>
      </c>
      <c r="E42" s="44">
        <f t="shared" si="6"/>
        <v>4397328</v>
      </c>
      <c r="F42" s="45">
        <f t="shared" si="6"/>
        <v>4397328</v>
      </c>
      <c r="G42" s="45">
        <f t="shared" si="6"/>
        <v>-203919</v>
      </c>
      <c r="H42" s="45">
        <f t="shared" si="6"/>
        <v>-278779</v>
      </c>
      <c r="I42" s="45">
        <f t="shared" si="6"/>
        <v>-1558677</v>
      </c>
      <c r="J42" s="45">
        <f t="shared" si="6"/>
        <v>-2041375</v>
      </c>
      <c r="K42" s="45">
        <f t="shared" si="6"/>
        <v>-733671</v>
      </c>
      <c r="L42" s="45">
        <f t="shared" si="6"/>
        <v>-649807</v>
      </c>
      <c r="M42" s="45">
        <f t="shared" si="6"/>
        <v>-823584</v>
      </c>
      <c r="N42" s="45">
        <f t="shared" si="6"/>
        <v>-2207062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-4248437</v>
      </c>
      <c r="X42" s="45">
        <f t="shared" si="6"/>
        <v>2198652</v>
      </c>
      <c r="Y42" s="45">
        <f t="shared" si="6"/>
        <v>-6447089</v>
      </c>
      <c r="Z42" s="46">
        <f>+IF(X42&lt;&gt;0,+(Y42/X42)*100,0)</f>
        <v>-293.2291695093175</v>
      </c>
      <c r="AA42" s="47">
        <f>+AA25-AA40</f>
        <v>4397328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701</v>
      </c>
      <c r="D6" s="18"/>
      <c r="E6" s="19">
        <v>12312640</v>
      </c>
      <c r="F6" s="20">
        <v>12312640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6156312</v>
      </c>
      <c r="Y6" s="20">
        <v>-6156312</v>
      </c>
      <c r="Z6" s="21">
        <v>-100</v>
      </c>
      <c r="AA6" s="22">
        <v>12312640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103570</v>
      </c>
      <c r="F8" s="20">
        <v>103570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51780</v>
      </c>
      <c r="Y8" s="20">
        <v>-51780</v>
      </c>
      <c r="Z8" s="21">
        <v>-100</v>
      </c>
      <c r="AA8" s="22">
        <v>103570</v>
      </c>
    </row>
    <row r="9" spans="1:27" x14ac:dyDescent="0.25">
      <c r="A9" s="23" t="s">
        <v>37</v>
      </c>
      <c r="B9" s="17" t="s">
        <v>32</v>
      </c>
      <c r="C9" s="18">
        <v>141211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-494730</v>
      </c>
      <c r="D11" s="18"/>
      <c r="E11" s="19">
        <v>-1361090</v>
      </c>
      <c r="F11" s="20">
        <v>-1361090</v>
      </c>
      <c r="G11" s="20">
        <v>-10901</v>
      </c>
      <c r="H11" s="20">
        <v>-2798</v>
      </c>
      <c r="I11" s="20">
        <v>-7246</v>
      </c>
      <c r="J11" s="20">
        <v>-20945</v>
      </c>
      <c r="K11" s="20">
        <v>-194020</v>
      </c>
      <c r="L11" s="20">
        <v>-6835</v>
      </c>
      <c r="M11" s="20">
        <v>-9505</v>
      </c>
      <c r="N11" s="20">
        <v>-210360</v>
      </c>
      <c r="O11" s="20"/>
      <c r="P11" s="20"/>
      <c r="Q11" s="20"/>
      <c r="R11" s="20"/>
      <c r="S11" s="20"/>
      <c r="T11" s="20"/>
      <c r="U11" s="20"/>
      <c r="V11" s="20"/>
      <c r="W11" s="20">
        <v>-231305</v>
      </c>
      <c r="X11" s="20">
        <v>-680544</v>
      </c>
      <c r="Y11" s="20">
        <v>449239</v>
      </c>
      <c r="Z11" s="21">
        <v>-66.011749423990224</v>
      </c>
      <c r="AA11" s="22">
        <v>-1361090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-352818</v>
      </c>
      <c r="D12" s="29">
        <f>SUM(D6:D11)</f>
        <v>0</v>
      </c>
      <c r="E12" s="30">
        <f t="shared" si="0"/>
        <v>11055120</v>
      </c>
      <c r="F12" s="31">
        <f t="shared" si="0"/>
        <v>11055120</v>
      </c>
      <c r="G12" s="31">
        <f t="shared" si="0"/>
        <v>-10901</v>
      </c>
      <c r="H12" s="31">
        <f t="shared" si="0"/>
        <v>-2798</v>
      </c>
      <c r="I12" s="31">
        <f t="shared" si="0"/>
        <v>-7246</v>
      </c>
      <c r="J12" s="31">
        <f t="shared" si="0"/>
        <v>-20945</v>
      </c>
      <c r="K12" s="31">
        <f t="shared" si="0"/>
        <v>-194020</v>
      </c>
      <c r="L12" s="31">
        <f t="shared" si="0"/>
        <v>-6835</v>
      </c>
      <c r="M12" s="31">
        <f t="shared" si="0"/>
        <v>-9505</v>
      </c>
      <c r="N12" s="31">
        <f t="shared" si="0"/>
        <v>-210360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-231305</v>
      </c>
      <c r="X12" s="31">
        <f t="shared" si="0"/>
        <v>5527548</v>
      </c>
      <c r="Y12" s="31">
        <f t="shared" si="0"/>
        <v>-5758853</v>
      </c>
      <c r="Z12" s="32">
        <f>+IF(X12&lt;&gt;0,+(Y12/X12)*100,0)</f>
        <v>-104.18458600449965</v>
      </c>
      <c r="AA12" s="33">
        <f>SUM(AA6:AA11)</f>
        <v>11055120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-10227143</v>
      </c>
      <c r="D19" s="18"/>
      <c r="E19" s="19">
        <v>-20770</v>
      </c>
      <c r="F19" s="20">
        <v>-20770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-10380</v>
      </c>
      <c r="Y19" s="20">
        <v>10380</v>
      </c>
      <c r="Z19" s="21">
        <v>-100</v>
      </c>
      <c r="AA19" s="22">
        <v>-20770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-10227143</v>
      </c>
      <c r="D24" s="29">
        <f>SUM(D15:D23)</f>
        <v>0</v>
      </c>
      <c r="E24" s="36">
        <f t="shared" si="1"/>
        <v>-20770</v>
      </c>
      <c r="F24" s="37">
        <f t="shared" si="1"/>
        <v>-20770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-10380</v>
      </c>
      <c r="Y24" s="37">
        <f t="shared" si="1"/>
        <v>10380</v>
      </c>
      <c r="Z24" s="38">
        <f>+IF(X24&lt;&gt;0,+(Y24/X24)*100,0)</f>
        <v>-100</v>
      </c>
      <c r="AA24" s="39">
        <f>SUM(AA15:AA23)</f>
        <v>-20770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-10579961</v>
      </c>
      <c r="D25" s="29">
        <f>+D12+D24</f>
        <v>0</v>
      </c>
      <c r="E25" s="30">
        <f t="shared" si="2"/>
        <v>11034350</v>
      </c>
      <c r="F25" s="31">
        <f t="shared" si="2"/>
        <v>11034350</v>
      </c>
      <c r="G25" s="31">
        <f t="shared" si="2"/>
        <v>-10901</v>
      </c>
      <c r="H25" s="31">
        <f t="shared" si="2"/>
        <v>-2798</v>
      </c>
      <c r="I25" s="31">
        <f t="shared" si="2"/>
        <v>-7246</v>
      </c>
      <c r="J25" s="31">
        <f t="shared" si="2"/>
        <v>-20945</v>
      </c>
      <c r="K25" s="31">
        <f t="shared" si="2"/>
        <v>-194020</v>
      </c>
      <c r="L25" s="31">
        <f t="shared" si="2"/>
        <v>-6835</v>
      </c>
      <c r="M25" s="31">
        <f t="shared" si="2"/>
        <v>-9505</v>
      </c>
      <c r="N25" s="31">
        <f t="shared" si="2"/>
        <v>-210360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-231305</v>
      </c>
      <c r="X25" s="31">
        <f t="shared" si="2"/>
        <v>5517168</v>
      </c>
      <c r="Y25" s="31">
        <f t="shared" si="2"/>
        <v>-5748473</v>
      </c>
      <c r="Z25" s="32">
        <f>+IF(X25&lt;&gt;0,+(Y25/X25)*100,0)</f>
        <v>-104.19245888470317</v>
      </c>
      <c r="AA25" s="33">
        <f>+AA12+AA24</f>
        <v>11034350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8371526</v>
      </c>
      <c r="D32" s="18"/>
      <c r="E32" s="19">
        <v>9022397</v>
      </c>
      <c r="F32" s="20">
        <v>9022397</v>
      </c>
      <c r="G32" s="20">
        <v>540578</v>
      </c>
      <c r="H32" s="20">
        <v>9815</v>
      </c>
      <c r="I32" s="20">
        <v>1182376</v>
      </c>
      <c r="J32" s="20">
        <v>1732769</v>
      </c>
      <c r="K32" s="20">
        <v>573992</v>
      </c>
      <c r="L32" s="20">
        <v>916933</v>
      </c>
      <c r="M32" s="20">
        <v>664008</v>
      </c>
      <c r="N32" s="20">
        <v>2154933</v>
      </c>
      <c r="O32" s="20"/>
      <c r="P32" s="20"/>
      <c r="Q32" s="20"/>
      <c r="R32" s="20"/>
      <c r="S32" s="20"/>
      <c r="T32" s="20"/>
      <c r="U32" s="20"/>
      <c r="V32" s="20"/>
      <c r="W32" s="20">
        <v>3887702</v>
      </c>
      <c r="X32" s="20">
        <v>4511112</v>
      </c>
      <c r="Y32" s="20">
        <v>-623410</v>
      </c>
      <c r="Z32" s="21">
        <v>-13.8194307744964</v>
      </c>
      <c r="AA32" s="22">
        <v>9022397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8371526</v>
      </c>
      <c r="D34" s="29">
        <f>SUM(D29:D33)</f>
        <v>0</v>
      </c>
      <c r="E34" s="30">
        <f t="shared" si="3"/>
        <v>9022397</v>
      </c>
      <c r="F34" s="31">
        <f t="shared" si="3"/>
        <v>9022397</v>
      </c>
      <c r="G34" s="31">
        <f t="shared" si="3"/>
        <v>540578</v>
      </c>
      <c r="H34" s="31">
        <f t="shared" si="3"/>
        <v>9815</v>
      </c>
      <c r="I34" s="31">
        <f t="shared" si="3"/>
        <v>1182376</v>
      </c>
      <c r="J34" s="31">
        <f t="shared" si="3"/>
        <v>1732769</v>
      </c>
      <c r="K34" s="31">
        <f t="shared" si="3"/>
        <v>573992</v>
      </c>
      <c r="L34" s="31">
        <f t="shared" si="3"/>
        <v>916933</v>
      </c>
      <c r="M34" s="31">
        <f t="shared" si="3"/>
        <v>664008</v>
      </c>
      <c r="N34" s="31">
        <f t="shared" si="3"/>
        <v>2154933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3887702</v>
      </c>
      <c r="X34" s="31">
        <f t="shared" si="3"/>
        <v>4511112</v>
      </c>
      <c r="Y34" s="31">
        <f t="shared" si="3"/>
        <v>-623410</v>
      </c>
      <c r="Z34" s="32">
        <f>+IF(X34&lt;&gt;0,+(Y34/X34)*100,0)</f>
        <v>-13.8194307744964</v>
      </c>
      <c r="AA34" s="33">
        <f>SUM(AA29:AA33)</f>
        <v>9022397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8371526</v>
      </c>
      <c r="D40" s="29">
        <f>+D34+D39</f>
        <v>0</v>
      </c>
      <c r="E40" s="30">
        <f t="shared" si="5"/>
        <v>9022397</v>
      </c>
      <c r="F40" s="31">
        <f t="shared" si="5"/>
        <v>9022397</v>
      </c>
      <c r="G40" s="31">
        <f t="shared" si="5"/>
        <v>540578</v>
      </c>
      <c r="H40" s="31">
        <f t="shared" si="5"/>
        <v>9815</v>
      </c>
      <c r="I40" s="31">
        <f t="shared" si="5"/>
        <v>1182376</v>
      </c>
      <c r="J40" s="31">
        <f t="shared" si="5"/>
        <v>1732769</v>
      </c>
      <c r="K40" s="31">
        <f t="shared" si="5"/>
        <v>573992</v>
      </c>
      <c r="L40" s="31">
        <f t="shared" si="5"/>
        <v>916933</v>
      </c>
      <c r="M40" s="31">
        <f t="shared" si="5"/>
        <v>664008</v>
      </c>
      <c r="N40" s="31">
        <f t="shared" si="5"/>
        <v>2154933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3887702</v>
      </c>
      <c r="X40" s="31">
        <f t="shared" si="5"/>
        <v>4511112</v>
      </c>
      <c r="Y40" s="31">
        <f t="shared" si="5"/>
        <v>-623410</v>
      </c>
      <c r="Z40" s="32">
        <f>+IF(X40&lt;&gt;0,+(Y40/X40)*100,0)</f>
        <v>-13.8194307744964</v>
      </c>
      <c r="AA40" s="33">
        <f>+AA34+AA39</f>
        <v>9022397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-18951487</v>
      </c>
      <c r="D42" s="43">
        <f>+D25-D40</f>
        <v>0</v>
      </c>
      <c r="E42" s="44">
        <f t="shared" si="6"/>
        <v>2011953</v>
      </c>
      <c r="F42" s="45">
        <f t="shared" si="6"/>
        <v>2011953</v>
      </c>
      <c r="G42" s="45">
        <f t="shared" si="6"/>
        <v>-551479</v>
      </c>
      <c r="H42" s="45">
        <f t="shared" si="6"/>
        <v>-12613</v>
      </c>
      <c r="I42" s="45">
        <f t="shared" si="6"/>
        <v>-1189622</v>
      </c>
      <c r="J42" s="45">
        <f t="shared" si="6"/>
        <v>-1753714</v>
      </c>
      <c r="K42" s="45">
        <f t="shared" si="6"/>
        <v>-768012</v>
      </c>
      <c r="L42" s="45">
        <f t="shared" si="6"/>
        <v>-923768</v>
      </c>
      <c r="M42" s="45">
        <f t="shared" si="6"/>
        <v>-673513</v>
      </c>
      <c r="N42" s="45">
        <f t="shared" si="6"/>
        <v>-2365293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-4119007</v>
      </c>
      <c r="X42" s="45">
        <f t="shared" si="6"/>
        <v>1006056</v>
      </c>
      <c r="Y42" s="45">
        <f t="shared" si="6"/>
        <v>-5125063</v>
      </c>
      <c r="Z42" s="46">
        <f>+IF(X42&lt;&gt;0,+(Y42/X42)*100,0)</f>
        <v>-509.42124494063944</v>
      </c>
      <c r="AA42" s="47">
        <f>+AA25-AA40</f>
        <v>2011953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3183577</v>
      </c>
      <c r="D8" s="18"/>
      <c r="E8" s="19">
        <v>2709112</v>
      </c>
      <c r="F8" s="20">
        <v>2709112</v>
      </c>
      <c r="G8" s="20">
        <v>6486983</v>
      </c>
      <c r="H8" s="20">
        <v>-422353</v>
      </c>
      <c r="I8" s="20">
        <v>-296205</v>
      </c>
      <c r="J8" s="20">
        <v>5768425</v>
      </c>
      <c r="K8" s="20">
        <v>20244</v>
      </c>
      <c r="L8" s="20">
        <v>-101419</v>
      </c>
      <c r="M8" s="20">
        <v>301551</v>
      </c>
      <c r="N8" s="20">
        <v>220376</v>
      </c>
      <c r="O8" s="20"/>
      <c r="P8" s="20"/>
      <c r="Q8" s="20"/>
      <c r="R8" s="20"/>
      <c r="S8" s="20"/>
      <c r="T8" s="20"/>
      <c r="U8" s="20"/>
      <c r="V8" s="20"/>
      <c r="W8" s="20">
        <v>5988801</v>
      </c>
      <c r="X8" s="20">
        <v>1354560</v>
      </c>
      <c r="Y8" s="20">
        <v>4634241</v>
      </c>
      <c r="Z8" s="21">
        <v>342.12150070871724</v>
      </c>
      <c r="AA8" s="22">
        <v>2709112</v>
      </c>
    </row>
    <row r="9" spans="1:27" x14ac:dyDescent="0.25">
      <c r="A9" s="23" t="s">
        <v>37</v>
      </c>
      <c r="B9" s="17" t="s">
        <v>32</v>
      </c>
      <c r="C9" s="18">
        <v>603213</v>
      </c>
      <c r="D9" s="18"/>
      <c r="E9" s="19">
        <v>639406</v>
      </c>
      <c r="F9" s="20">
        <v>639406</v>
      </c>
      <c r="G9" s="20">
        <v>603213</v>
      </c>
      <c r="H9" s="20"/>
      <c r="I9" s="20"/>
      <c r="J9" s="20">
        <v>603213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603213</v>
      </c>
      <c r="X9" s="20">
        <v>319704</v>
      </c>
      <c r="Y9" s="20">
        <v>283509</v>
      </c>
      <c r="Z9" s="21">
        <v>88.678590195931235</v>
      </c>
      <c r="AA9" s="22">
        <v>639406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3786790</v>
      </c>
      <c r="D12" s="29">
        <f>SUM(D6:D11)</f>
        <v>0</v>
      </c>
      <c r="E12" s="30">
        <f t="shared" si="0"/>
        <v>3348518</v>
      </c>
      <c r="F12" s="31">
        <f t="shared" si="0"/>
        <v>3348518</v>
      </c>
      <c r="G12" s="31">
        <f t="shared" si="0"/>
        <v>7090196</v>
      </c>
      <c r="H12" s="31">
        <f t="shared" si="0"/>
        <v>-422353</v>
      </c>
      <c r="I12" s="31">
        <f t="shared" si="0"/>
        <v>-296205</v>
      </c>
      <c r="J12" s="31">
        <f t="shared" si="0"/>
        <v>6371638</v>
      </c>
      <c r="K12" s="31">
        <f t="shared" si="0"/>
        <v>20244</v>
      </c>
      <c r="L12" s="31">
        <f t="shared" si="0"/>
        <v>-101419</v>
      </c>
      <c r="M12" s="31">
        <f t="shared" si="0"/>
        <v>301551</v>
      </c>
      <c r="N12" s="31">
        <f t="shared" si="0"/>
        <v>220376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6592014</v>
      </c>
      <c r="X12" s="31">
        <f t="shared" si="0"/>
        <v>1674264</v>
      </c>
      <c r="Y12" s="31">
        <f t="shared" si="0"/>
        <v>4917750</v>
      </c>
      <c r="Z12" s="32">
        <f>+IF(X12&lt;&gt;0,+(Y12/X12)*100,0)</f>
        <v>293.72607904129814</v>
      </c>
      <c r="AA12" s="33">
        <f>SUM(AA6:AA11)</f>
        <v>3348518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8924840</v>
      </c>
      <c r="D19" s="18"/>
      <c r="E19" s="19">
        <v>10847056</v>
      </c>
      <c r="F19" s="20">
        <v>10697056</v>
      </c>
      <c r="G19" s="20">
        <v>7243181</v>
      </c>
      <c r="H19" s="20">
        <v>2252348</v>
      </c>
      <c r="I19" s="20">
        <v>-530042</v>
      </c>
      <c r="J19" s="20">
        <v>8965487</v>
      </c>
      <c r="K19" s="20">
        <v>-828493</v>
      </c>
      <c r="L19" s="20">
        <v>-23894</v>
      </c>
      <c r="M19" s="20">
        <v>-45347</v>
      </c>
      <c r="N19" s="20">
        <v>-897734</v>
      </c>
      <c r="O19" s="20"/>
      <c r="P19" s="20"/>
      <c r="Q19" s="20"/>
      <c r="R19" s="20"/>
      <c r="S19" s="20"/>
      <c r="T19" s="20"/>
      <c r="U19" s="20"/>
      <c r="V19" s="20"/>
      <c r="W19" s="20">
        <v>8067753</v>
      </c>
      <c r="X19" s="20">
        <v>3048537</v>
      </c>
      <c r="Y19" s="20">
        <v>5019216</v>
      </c>
      <c r="Z19" s="21">
        <v>164.64343388320364</v>
      </c>
      <c r="AA19" s="22">
        <v>10697056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8924840</v>
      </c>
      <c r="D24" s="29">
        <f>SUM(D15:D23)</f>
        <v>0</v>
      </c>
      <c r="E24" s="36">
        <f t="shared" si="1"/>
        <v>10847056</v>
      </c>
      <c r="F24" s="37">
        <f t="shared" si="1"/>
        <v>10697056</v>
      </c>
      <c r="G24" s="37">
        <f t="shared" si="1"/>
        <v>7243181</v>
      </c>
      <c r="H24" s="37">
        <f t="shared" si="1"/>
        <v>2252348</v>
      </c>
      <c r="I24" s="37">
        <f t="shared" si="1"/>
        <v>-530042</v>
      </c>
      <c r="J24" s="37">
        <f t="shared" si="1"/>
        <v>8965487</v>
      </c>
      <c r="K24" s="37">
        <f t="shared" si="1"/>
        <v>-828493</v>
      </c>
      <c r="L24" s="37">
        <f t="shared" si="1"/>
        <v>-23894</v>
      </c>
      <c r="M24" s="37">
        <f t="shared" si="1"/>
        <v>-45347</v>
      </c>
      <c r="N24" s="37">
        <f t="shared" si="1"/>
        <v>-897734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8067753</v>
      </c>
      <c r="X24" s="37">
        <f t="shared" si="1"/>
        <v>3048537</v>
      </c>
      <c r="Y24" s="37">
        <f t="shared" si="1"/>
        <v>5019216</v>
      </c>
      <c r="Z24" s="38">
        <f>+IF(X24&lt;&gt;0,+(Y24/X24)*100,0)</f>
        <v>164.64343388320364</v>
      </c>
      <c r="AA24" s="39">
        <f>SUM(AA15:AA23)</f>
        <v>10697056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12711630</v>
      </c>
      <c r="D25" s="29">
        <f>+D12+D24</f>
        <v>0</v>
      </c>
      <c r="E25" s="30">
        <f t="shared" si="2"/>
        <v>14195574</v>
      </c>
      <c r="F25" s="31">
        <f t="shared" si="2"/>
        <v>14045574</v>
      </c>
      <c r="G25" s="31">
        <f t="shared" si="2"/>
        <v>14333377</v>
      </c>
      <c r="H25" s="31">
        <f t="shared" si="2"/>
        <v>1829995</v>
      </c>
      <c r="I25" s="31">
        <f t="shared" si="2"/>
        <v>-826247</v>
      </c>
      <c r="J25" s="31">
        <f t="shared" si="2"/>
        <v>15337125</v>
      </c>
      <c r="K25" s="31">
        <f t="shared" si="2"/>
        <v>-808249</v>
      </c>
      <c r="L25" s="31">
        <f t="shared" si="2"/>
        <v>-125313</v>
      </c>
      <c r="M25" s="31">
        <f t="shared" si="2"/>
        <v>256204</v>
      </c>
      <c r="N25" s="31">
        <f t="shared" si="2"/>
        <v>-677358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14659767</v>
      </c>
      <c r="X25" s="31">
        <f t="shared" si="2"/>
        <v>4722801</v>
      </c>
      <c r="Y25" s="31">
        <f t="shared" si="2"/>
        <v>9936966</v>
      </c>
      <c r="Z25" s="32">
        <f>+IF(X25&lt;&gt;0,+(Y25/X25)*100,0)</f>
        <v>210.40408012109762</v>
      </c>
      <c r="AA25" s="33">
        <f>+AA12+AA24</f>
        <v>14045574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1157180</v>
      </c>
      <c r="D32" s="18"/>
      <c r="E32" s="19">
        <v>302571</v>
      </c>
      <c r="F32" s="20">
        <v>302571</v>
      </c>
      <c r="G32" s="20">
        <v>1157180</v>
      </c>
      <c r="H32" s="20"/>
      <c r="I32" s="20"/>
      <c r="J32" s="20">
        <v>1157180</v>
      </c>
      <c r="K32" s="20"/>
      <c r="L32" s="20"/>
      <c r="M32" s="20">
        <v>1166</v>
      </c>
      <c r="N32" s="20">
        <v>1166</v>
      </c>
      <c r="O32" s="20"/>
      <c r="P32" s="20"/>
      <c r="Q32" s="20"/>
      <c r="R32" s="20"/>
      <c r="S32" s="20"/>
      <c r="T32" s="20"/>
      <c r="U32" s="20"/>
      <c r="V32" s="20"/>
      <c r="W32" s="20">
        <v>1158346</v>
      </c>
      <c r="X32" s="20">
        <v>151284</v>
      </c>
      <c r="Y32" s="20">
        <v>1007062</v>
      </c>
      <c r="Z32" s="21">
        <v>665.67647603183411</v>
      </c>
      <c r="AA32" s="22">
        <v>302571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1157180</v>
      </c>
      <c r="D34" s="29">
        <f>SUM(D29:D33)</f>
        <v>0</v>
      </c>
      <c r="E34" s="30">
        <f t="shared" si="3"/>
        <v>302571</v>
      </c>
      <c r="F34" s="31">
        <f t="shared" si="3"/>
        <v>302571</v>
      </c>
      <c r="G34" s="31">
        <f t="shared" si="3"/>
        <v>1157180</v>
      </c>
      <c r="H34" s="31">
        <f t="shared" si="3"/>
        <v>0</v>
      </c>
      <c r="I34" s="31">
        <f t="shared" si="3"/>
        <v>0</v>
      </c>
      <c r="J34" s="31">
        <f t="shared" si="3"/>
        <v>1157180</v>
      </c>
      <c r="K34" s="31">
        <f t="shared" si="3"/>
        <v>0</v>
      </c>
      <c r="L34" s="31">
        <f t="shared" si="3"/>
        <v>0</v>
      </c>
      <c r="M34" s="31">
        <f t="shared" si="3"/>
        <v>1166</v>
      </c>
      <c r="N34" s="31">
        <f t="shared" si="3"/>
        <v>1166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1158346</v>
      </c>
      <c r="X34" s="31">
        <f t="shared" si="3"/>
        <v>151284</v>
      </c>
      <c r="Y34" s="31">
        <f t="shared" si="3"/>
        <v>1007062</v>
      </c>
      <c r="Z34" s="32">
        <f>+IF(X34&lt;&gt;0,+(Y34/X34)*100,0)</f>
        <v>665.67647603183411</v>
      </c>
      <c r="AA34" s="33">
        <f>SUM(AA29:AA33)</f>
        <v>302571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35999944</v>
      </c>
      <c r="D38" s="18"/>
      <c r="E38" s="19">
        <v>106215154</v>
      </c>
      <c r="F38" s="20">
        <v>106215154</v>
      </c>
      <c r="G38" s="20">
        <v>32390934</v>
      </c>
      <c r="H38" s="20">
        <v>3609010</v>
      </c>
      <c r="I38" s="20"/>
      <c r="J38" s="20">
        <v>35999944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35999944</v>
      </c>
      <c r="X38" s="20">
        <v>53107578</v>
      </c>
      <c r="Y38" s="20">
        <v>-17107634</v>
      </c>
      <c r="Z38" s="21">
        <v>-32.213169276896792</v>
      </c>
      <c r="AA38" s="22">
        <v>106215154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35999944</v>
      </c>
      <c r="D39" s="29">
        <f>SUM(D37:D38)</f>
        <v>0</v>
      </c>
      <c r="E39" s="36">
        <f t="shared" si="4"/>
        <v>106215154</v>
      </c>
      <c r="F39" s="37">
        <f t="shared" si="4"/>
        <v>106215154</v>
      </c>
      <c r="G39" s="37">
        <f t="shared" si="4"/>
        <v>32390934</v>
      </c>
      <c r="H39" s="37">
        <f t="shared" si="4"/>
        <v>3609010</v>
      </c>
      <c r="I39" s="37">
        <f t="shared" si="4"/>
        <v>0</v>
      </c>
      <c r="J39" s="37">
        <f t="shared" si="4"/>
        <v>35999944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35999944</v>
      </c>
      <c r="X39" s="37">
        <f t="shared" si="4"/>
        <v>53107578</v>
      </c>
      <c r="Y39" s="37">
        <f t="shared" si="4"/>
        <v>-17107634</v>
      </c>
      <c r="Z39" s="38">
        <f>+IF(X39&lt;&gt;0,+(Y39/X39)*100,0)</f>
        <v>-32.213169276896792</v>
      </c>
      <c r="AA39" s="39">
        <f>SUM(AA37:AA38)</f>
        <v>106215154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37157124</v>
      </c>
      <c r="D40" s="29">
        <f>+D34+D39</f>
        <v>0</v>
      </c>
      <c r="E40" s="30">
        <f t="shared" si="5"/>
        <v>106517725</v>
      </c>
      <c r="F40" s="31">
        <f t="shared" si="5"/>
        <v>106517725</v>
      </c>
      <c r="G40" s="31">
        <f t="shared" si="5"/>
        <v>33548114</v>
      </c>
      <c r="H40" s="31">
        <f t="shared" si="5"/>
        <v>3609010</v>
      </c>
      <c r="I40" s="31">
        <f t="shared" si="5"/>
        <v>0</v>
      </c>
      <c r="J40" s="31">
        <f t="shared" si="5"/>
        <v>37157124</v>
      </c>
      <c r="K40" s="31">
        <f t="shared" si="5"/>
        <v>0</v>
      </c>
      <c r="L40" s="31">
        <f t="shared" si="5"/>
        <v>0</v>
      </c>
      <c r="M40" s="31">
        <f t="shared" si="5"/>
        <v>1166</v>
      </c>
      <c r="N40" s="31">
        <f t="shared" si="5"/>
        <v>1166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37158290</v>
      </c>
      <c r="X40" s="31">
        <f t="shared" si="5"/>
        <v>53258862</v>
      </c>
      <c r="Y40" s="31">
        <f t="shared" si="5"/>
        <v>-16100572</v>
      </c>
      <c r="Z40" s="32">
        <f>+IF(X40&lt;&gt;0,+(Y40/X40)*100,0)</f>
        <v>-30.230784878580398</v>
      </c>
      <c r="AA40" s="33">
        <f>+AA34+AA39</f>
        <v>106517725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-24445494</v>
      </c>
      <c r="D42" s="43">
        <f>+D25-D40</f>
        <v>0</v>
      </c>
      <c r="E42" s="44">
        <f t="shared" si="6"/>
        <v>-92322151</v>
      </c>
      <c r="F42" s="45">
        <f t="shared" si="6"/>
        <v>-92472151</v>
      </c>
      <c r="G42" s="45">
        <f t="shared" si="6"/>
        <v>-19214737</v>
      </c>
      <c r="H42" s="45">
        <f t="shared" si="6"/>
        <v>-1779015</v>
      </c>
      <c r="I42" s="45">
        <f t="shared" si="6"/>
        <v>-826247</v>
      </c>
      <c r="J42" s="45">
        <f t="shared" si="6"/>
        <v>-21819999</v>
      </c>
      <c r="K42" s="45">
        <f t="shared" si="6"/>
        <v>-808249</v>
      </c>
      <c r="L42" s="45">
        <f t="shared" si="6"/>
        <v>-125313</v>
      </c>
      <c r="M42" s="45">
        <f t="shared" si="6"/>
        <v>255038</v>
      </c>
      <c r="N42" s="45">
        <f t="shared" si="6"/>
        <v>-678524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-22498523</v>
      </c>
      <c r="X42" s="45">
        <f t="shared" si="6"/>
        <v>-48536061</v>
      </c>
      <c r="Y42" s="45">
        <f t="shared" si="6"/>
        <v>26037538</v>
      </c>
      <c r="Z42" s="46">
        <f>+IF(X42&lt;&gt;0,+(Y42/X42)*100,0)</f>
        <v>-53.645758356863773</v>
      </c>
      <c r="AA42" s="47">
        <f>+AA25-AA40</f>
        <v>-92472151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-1635451</v>
      </c>
      <c r="D45" s="18"/>
      <c r="E45" s="19">
        <v>-8119958</v>
      </c>
      <c r="F45" s="20">
        <v>-8544958</v>
      </c>
      <c r="G45" s="20">
        <v>4239754</v>
      </c>
      <c r="H45" s="20">
        <v>-583630</v>
      </c>
      <c r="I45" s="20">
        <v>264547</v>
      </c>
      <c r="J45" s="20">
        <v>3920671</v>
      </c>
      <c r="K45" s="20">
        <v>240920</v>
      </c>
      <c r="L45" s="20">
        <v>385429</v>
      </c>
      <c r="M45" s="20">
        <v>71054</v>
      </c>
      <c r="N45" s="20">
        <v>697403</v>
      </c>
      <c r="O45" s="20"/>
      <c r="P45" s="20"/>
      <c r="Q45" s="20"/>
      <c r="R45" s="20"/>
      <c r="S45" s="20"/>
      <c r="T45" s="20"/>
      <c r="U45" s="20"/>
      <c r="V45" s="20"/>
      <c r="W45" s="20">
        <v>4618074</v>
      </c>
      <c r="X45" s="20">
        <v>-4120691</v>
      </c>
      <c r="Y45" s="20">
        <v>8738765</v>
      </c>
      <c r="Z45" s="48">
        <v>-212.07037848749155</v>
      </c>
      <c r="AA45" s="22">
        <v>-8544958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-1635451</v>
      </c>
      <c r="D48" s="51">
        <f>SUM(D45:D47)</f>
        <v>0</v>
      </c>
      <c r="E48" s="52">
        <f t="shared" si="7"/>
        <v>-8119958</v>
      </c>
      <c r="F48" s="53">
        <f t="shared" si="7"/>
        <v>-8544958</v>
      </c>
      <c r="G48" s="53">
        <f t="shared" si="7"/>
        <v>4239754</v>
      </c>
      <c r="H48" s="53">
        <f t="shared" si="7"/>
        <v>-583630</v>
      </c>
      <c r="I48" s="53">
        <f t="shared" si="7"/>
        <v>264547</v>
      </c>
      <c r="J48" s="53">
        <f t="shared" si="7"/>
        <v>3920671</v>
      </c>
      <c r="K48" s="53">
        <f t="shared" si="7"/>
        <v>240920</v>
      </c>
      <c r="L48" s="53">
        <f t="shared" si="7"/>
        <v>385429</v>
      </c>
      <c r="M48" s="53">
        <f t="shared" si="7"/>
        <v>71054</v>
      </c>
      <c r="N48" s="53">
        <f t="shared" si="7"/>
        <v>697403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4618074</v>
      </c>
      <c r="X48" s="53">
        <f t="shared" si="7"/>
        <v>-4120691</v>
      </c>
      <c r="Y48" s="53">
        <f t="shared" si="7"/>
        <v>8738765</v>
      </c>
      <c r="Z48" s="54">
        <f>+IF(X48&lt;&gt;0,+(Y48/X48)*100,0)</f>
        <v>-212.07037848749155</v>
      </c>
      <c r="AA48" s="55">
        <f>SUM(AA45:AA47)</f>
        <v>-8544958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-685088</v>
      </c>
      <c r="D6" s="18"/>
      <c r="E6" s="19"/>
      <c r="F6" s="20"/>
      <c r="G6" s="20">
        <v>2682</v>
      </c>
      <c r="H6" s="20">
        <v>-248168</v>
      </c>
      <c r="I6" s="20">
        <v>-3242241</v>
      </c>
      <c r="J6" s="20">
        <v>-3487727</v>
      </c>
      <c r="K6" s="20">
        <v>-3029494</v>
      </c>
      <c r="L6" s="20">
        <v>-2924402</v>
      </c>
      <c r="M6" s="20">
        <v>-3109875</v>
      </c>
      <c r="N6" s="20">
        <v>-9063771</v>
      </c>
      <c r="O6" s="20"/>
      <c r="P6" s="20"/>
      <c r="Q6" s="20"/>
      <c r="R6" s="20"/>
      <c r="S6" s="20"/>
      <c r="T6" s="20"/>
      <c r="U6" s="20"/>
      <c r="V6" s="20"/>
      <c r="W6" s="20">
        <v>-12551498</v>
      </c>
      <c r="X6" s="20"/>
      <c r="Y6" s="20">
        <v>-12551498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81072282</v>
      </c>
      <c r="D8" s="18"/>
      <c r="E8" s="19"/>
      <c r="F8" s="20"/>
      <c r="G8" s="20">
        <v>8059411</v>
      </c>
      <c r="H8" s="20">
        <v>8088418</v>
      </c>
      <c r="I8" s="20">
        <v>8131848</v>
      </c>
      <c r="J8" s="20">
        <v>24279677</v>
      </c>
      <c r="K8" s="20">
        <v>7964743</v>
      </c>
      <c r="L8" s="20">
        <v>8298581</v>
      </c>
      <c r="M8" s="20">
        <v>7879467</v>
      </c>
      <c r="N8" s="20">
        <v>24142791</v>
      </c>
      <c r="O8" s="20"/>
      <c r="P8" s="20"/>
      <c r="Q8" s="20"/>
      <c r="R8" s="20"/>
      <c r="S8" s="20"/>
      <c r="T8" s="20"/>
      <c r="U8" s="20"/>
      <c r="V8" s="20"/>
      <c r="W8" s="20">
        <v>48422468</v>
      </c>
      <c r="X8" s="20"/>
      <c r="Y8" s="20">
        <v>48422468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-9255969</v>
      </c>
      <c r="D11" s="18"/>
      <c r="E11" s="19"/>
      <c r="F11" s="20"/>
      <c r="G11" s="20">
        <v>-226184</v>
      </c>
      <c r="H11" s="20">
        <v>-1610130</v>
      </c>
      <c r="I11" s="20">
        <v>-262975</v>
      </c>
      <c r="J11" s="20">
        <v>-2099289</v>
      </c>
      <c r="K11" s="20">
        <v>-235368</v>
      </c>
      <c r="L11" s="20">
        <v>-1170356</v>
      </c>
      <c r="M11" s="20">
        <v>-1008227</v>
      </c>
      <c r="N11" s="20">
        <v>-2413951</v>
      </c>
      <c r="O11" s="20"/>
      <c r="P11" s="20"/>
      <c r="Q11" s="20"/>
      <c r="R11" s="20"/>
      <c r="S11" s="20"/>
      <c r="T11" s="20"/>
      <c r="U11" s="20"/>
      <c r="V11" s="20"/>
      <c r="W11" s="20">
        <v>-4513240</v>
      </c>
      <c r="X11" s="20"/>
      <c r="Y11" s="20">
        <v>-4513240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71131225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7835909</v>
      </c>
      <c r="H12" s="31">
        <f t="shared" si="0"/>
        <v>6230120</v>
      </c>
      <c r="I12" s="31">
        <f t="shared" si="0"/>
        <v>4626632</v>
      </c>
      <c r="J12" s="31">
        <f t="shared" si="0"/>
        <v>18692661</v>
      </c>
      <c r="K12" s="31">
        <f t="shared" si="0"/>
        <v>4699881</v>
      </c>
      <c r="L12" s="31">
        <f t="shared" si="0"/>
        <v>4203823</v>
      </c>
      <c r="M12" s="31">
        <f t="shared" si="0"/>
        <v>3761365</v>
      </c>
      <c r="N12" s="31">
        <f t="shared" si="0"/>
        <v>12665069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31357730</v>
      </c>
      <c r="X12" s="31">
        <f t="shared" si="0"/>
        <v>0</v>
      </c>
      <c r="Y12" s="31">
        <f t="shared" si="0"/>
        <v>31357730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500000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22134139</v>
      </c>
      <c r="D19" s="18"/>
      <c r="E19" s="19">
        <v>4550000</v>
      </c>
      <c r="F19" s="20">
        <v>4552767</v>
      </c>
      <c r="G19" s="20"/>
      <c r="H19" s="20">
        <v>125636</v>
      </c>
      <c r="I19" s="20">
        <v>888900</v>
      </c>
      <c r="J19" s="20">
        <v>1014536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1014536</v>
      </c>
      <c r="X19" s="20">
        <v>2767</v>
      </c>
      <c r="Y19" s="20">
        <v>1011769</v>
      </c>
      <c r="Z19" s="21">
        <v>36565.558366461875</v>
      </c>
      <c r="AA19" s="22">
        <v>4552767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22634139</v>
      </c>
      <c r="D24" s="29">
        <f>SUM(D15:D23)</f>
        <v>0</v>
      </c>
      <c r="E24" s="36">
        <f t="shared" si="1"/>
        <v>4550000</v>
      </c>
      <c r="F24" s="37">
        <f t="shared" si="1"/>
        <v>4552767</v>
      </c>
      <c r="G24" s="37">
        <f t="shared" si="1"/>
        <v>0</v>
      </c>
      <c r="H24" s="37">
        <f t="shared" si="1"/>
        <v>125636</v>
      </c>
      <c r="I24" s="37">
        <f t="shared" si="1"/>
        <v>888900</v>
      </c>
      <c r="J24" s="37">
        <f t="shared" si="1"/>
        <v>1014536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1014536</v>
      </c>
      <c r="X24" s="37">
        <f t="shared" si="1"/>
        <v>2767</v>
      </c>
      <c r="Y24" s="37">
        <f t="shared" si="1"/>
        <v>1011769</v>
      </c>
      <c r="Z24" s="38">
        <f>+IF(X24&lt;&gt;0,+(Y24/X24)*100,0)</f>
        <v>36565.558366461875</v>
      </c>
      <c r="AA24" s="39">
        <f>SUM(AA15:AA23)</f>
        <v>4552767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93765364</v>
      </c>
      <c r="D25" s="29">
        <f>+D12+D24</f>
        <v>0</v>
      </c>
      <c r="E25" s="30">
        <f t="shared" si="2"/>
        <v>4550000</v>
      </c>
      <c r="F25" s="31">
        <f t="shared" si="2"/>
        <v>4552767</v>
      </c>
      <c r="G25" s="31">
        <f t="shared" si="2"/>
        <v>7835909</v>
      </c>
      <c r="H25" s="31">
        <f t="shared" si="2"/>
        <v>6355756</v>
      </c>
      <c r="I25" s="31">
        <f t="shared" si="2"/>
        <v>5515532</v>
      </c>
      <c r="J25" s="31">
        <f t="shared" si="2"/>
        <v>19707197</v>
      </c>
      <c r="K25" s="31">
        <f t="shared" si="2"/>
        <v>4699881</v>
      </c>
      <c r="L25" s="31">
        <f t="shared" si="2"/>
        <v>4203823</v>
      </c>
      <c r="M25" s="31">
        <f t="shared" si="2"/>
        <v>3761365</v>
      </c>
      <c r="N25" s="31">
        <f t="shared" si="2"/>
        <v>12665069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32372266</v>
      </c>
      <c r="X25" s="31">
        <f t="shared" si="2"/>
        <v>2767</v>
      </c>
      <c r="Y25" s="31">
        <f t="shared" si="2"/>
        <v>32369499</v>
      </c>
      <c r="Z25" s="32">
        <f>+IF(X25&lt;&gt;0,+(Y25/X25)*100,0)</f>
        <v>1169840.9468738707</v>
      </c>
      <c r="AA25" s="33">
        <f>+AA12+AA24</f>
        <v>4552767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58229515</v>
      </c>
      <c r="D32" s="18"/>
      <c r="E32" s="19"/>
      <c r="F32" s="20"/>
      <c r="G32" s="20">
        <v>1082949</v>
      </c>
      <c r="H32" s="20">
        <v>2186554</v>
      </c>
      <c r="I32" s="20">
        <v>1611679</v>
      </c>
      <c r="J32" s="20">
        <v>4881182</v>
      </c>
      <c r="K32" s="20">
        <v>2140931</v>
      </c>
      <c r="L32" s="20">
        <v>1381993</v>
      </c>
      <c r="M32" s="20">
        <v>5005695</v>
      </c>
      <c r="N32" s="20">
        <v>8528619</v>
      </c>
      <c r="O32" s="20"/>
      <c r="P32" s="20"/>
      <c r="Q32" s="20"/>
      <c r="R32" s="20"/>
      <c r="S32" s="20"/>
      <c r="T32" s="20"/>
      <c r="U32" s="20"/>
      <c r="V32" s="20"/>
      <c r="W32" s="20">
        <v>13409801</v>
      </c>
      <c r="X32" s="20"/>
      <c r="Y32" s="20">
        <v>13409801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58229515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1082949</v>
      </c>
      <c r="H34" s="31">
        <f t="shared" si="3"/>
        <v>2186554</v>
      </c>
      <c r="I34" s="31">
        <f t="shared" si="3"/>
        <v>1611679</v>
      </c>
      <c r="J34" s="31">
        <f t="shared" si="3"/>
        <v>4881182</v>
      </c>
      <c r="K34" s="31">
        <f t="shared" si="3"/>
        <v>2140931</v>
      </c>
      <c r="L34" s="31">
        <f t="shared" si="3"/>
        <v>1381993</v>
      </c>
      <c r="M34" s="31">
        <f t="shared" si="3"/>
        <v>5005695</v>
      </c>
      <c r="N34" s="31">
        <f t="shared" si="3"/>
        <v>8528619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13409801</v>
      </c>
      <c r="X34" s="31">
        <f t="shared" si="3"/>
        <v>0</v>
      </c>
      <c r="Y34" s="31">
        <f t="shared" si="3"/>
        <v>13409801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58229515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1082949</v>
      </c>
      <c r="H40" s="31">
        <f t="shared" si="5"/>
        <v>2186554</v>
      </c>
      <c r="I40" s="31">
        <f t="shared" si="5"/>
        <v>1611679</v>
      </c>
      <c r="J40" s="31">
        <f t="shared" si="5"/>
        <v>4881182</v>
      </c>
      <c r="K40" s="31">
        <f t="shared" si="5"/>
        <v>2140931</v>
      </c>
      <c r="L40" s="31">
        <f t="shared" si="5"/>
        <v>1381993</v>
      </c>
      <c r="M40" s="31">
        <f t="shared" si="5"/>
        <v>5005695</v>
      </c>
      <c r="N40" s="31">
        <f t="shared" si="5"/>
        <v>8528619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13409801</v>
      </c>
      <c r="X40" s="31">
        <f t="shared" si="5"/>
        <v>0</v>
      </c>
      <c r="Y40" s="31">
        <f t="shared" si="5"/>
        <v>13409801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35535849</v>
      </c>
      <c r="D42" s="43">
        <f>+D25-D40</f>
        <v>0</v>
      </c>
      <c r="E42" s="44">
        <f t="shared" si="6"/>
        <v>4550000</v>
      </c>
      <c r="F42" s="45">
        <f t="shared" si="6"/>
        <v>4552767</v>
      </c>
      <c r="G42" s="45">
        <f t="shared" si="6"/>
        <v>6752960</v>
      </c>
      <c r="H42" s="45">
        <f t="shared" si="6"/>
        <v>4169202</v>
      </c>
      <c r="I42" s="45">
        <f t="shared" si="6"/>
        <v>3903853</v>
      </c>
      <c r="J42" s="45">
        <f t="shared" si="6"/>
        <v>14826015</v>
      </c>
      <c r="K42" s="45">
        <f t="shared" si="6"/>
        <v>2558950</v>
      </c>
      <c r="L42" s="45">
        <f t="shared" si="6"/>
        <v>2821830</v>
      </c>
      <c r="M42" s="45">
        <f t="shared" si="6"/>
        <v>-1244330</v>
      </c>
      <c r="N42" s="45">
        <f t="shared" si="6"/>
        <v>4136450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18962465</v>
      </c>
      <c r="X42" s="45">
        <f t="shared" si="6"/>
        <v>2767</v>
      </c>
      <c r="Y42" s="45">
        <f t="shared" si="6"/>
        <v>18959698</v>
      </c>
      <c r="Z42" s="46">
        <f>+IF(X42&lt;&gt;0,+(Y42/X42)*100,0)</f>
        <v>685207.73400795087</v>
      </c>
      <c r="AA42" s="47">
        <f>+AA25-AA40</f>
        <v>4552767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1027676</v>
      </c>
      <c r="D6" s="18"/>
      <c r="E6" s="19">
        <v>137208292</v>
      </c>
      <c r="F6" s="20">
        <v>140830352</v>
      </c>
      <c r="G6" s="20">
        <v>87</v>
      </c>
      <c r="H6" s="20">
        <v>73</v>
      </c>
      <c r="I6" s="20">
        <v>558</v>
      </c>
      <c r="J6" s="20">
        <v>718</v>
      </c>
      <c r="K6" s="20">
        <v>580</v>
      </c>
      <c r="L6" s="20">
        <v>536</v>
      </c>
      <c r="M6" s="20">
        <v>251</v>
      </c>
      <c r="N6" s="20">
        <v>1367</v>
      </c>
      <c r="O6" s="20"/>
      <c r="P6" s="20"/>
      <c r="Q6" s="20"/>
      <c r="R6" s="20"/>
      <c r="S6" s="20"/>
      <c r="T6" s="20"/>
      <c r="U6" s="20"/>
      <c r="V6" s="20"/>
      <c r="W6" s="20">
        <v>2085</v>
      </c>
      <c r="X6" s="20">
        <v>73586656</v>
      </c>
      <c r="Y6" s="20">
        <v>-73584571</v>
      </c>
      <c r="Z6" s="21">
        <v>-99.997166605858538</v>
      </c>
      <c r="AA6" s="22">
        <v>140830352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2243557</v>
      </c>
      <c r="F8" s="20">
        <v>2243557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1121778</v>
      </c>
      <c r="Y8" s="20">
        <v>-1121778</v>
      </c>
      <c r="Z8" s="21">
        <v>-100</v>
      </c>
      <c r="AA8" s="22">
        <v>2243557</v>
      </c>
    </row>
    <row r="9" spans="1:27" x14ac:dyDescent="0.25">
      <c r="A9" s="23" t="s">
        <v>37</v>
      </c>
      <c r="B9" s="17" t="s">
        <v>32</v>
      </c>
      <c r="C9" s="18">
        <v>-26828836</v>
      </c>
      <c r="D9" s="18"/>
      <c r="E9" s="19"/>
      <c r="F9" s="20"/>
      <c r="G9" s="20">
        <v>-2502799</v>
      </c>
      <c r="H9" s="20">
        <v>-2645306</v>
      </c>
      <c r="I9" s="20">
        <v>-2491665</v>
      </c>
      <c r="J9" s="20">
        <v>-7639770</v>
      </c>
      <c r="K9" s="20">
        <v>-2406230</v>
      </c>
      <c r="L9" s="20">
        <v>-3770420</v>
      </c>
      <c r="M9" s="20">
        <v>-2312207</v>
      </c>
      <c r="N9" s="20">
        <v>-8488857</v>
      </c>
      <c r="O9" s="20"/>
      <c r="P9" s="20"/>
      <c r="Q9" s="20"/>
      <c r="R9" s="20"/>
      <c r="S9" s="20"/>
      <c r="T9" s="20"/>
      <c r="U9" s="20"/>
      <c r="V9" s="20"/>
      <c r="W9" s="20">
        <v>-16128627</v>
      </c>
      <c r="X9" s="20"/>
      <c r="Y9" s="20">
        <v>-16128627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-6033550</v>
      </c>
      <c r="D11" s="18"/>
      <c r="E11" s="19">
        <v>-7076000</v>
      </c>
      <c r="F11" s="20">
        <v>-7075000</v>
      </c>
      <c r="G11" s="20">
        <v>-702583</v>
      </c>
      <c r="H11" s="20">
        <v>-396243</v>
      </c>
      <c r="I11" s="20">
        <v>-569899</v>
      </c>
      <c r="J11" s="20">
        <v>-1668725</v>
      </c>
      <c r="K11" s="20">
        <v>-1079362</v>
      </c>
      <c r="L11" s="20">
        <v>-380612</v>
      </c>
      <c r="M11" s="20">
        <v>-445840</v>
      </c>
      <c r="N11" s="20">
        <v>-1905814</v>
      </c>
      <c r="O11" s="20"/>
      <c r="P11" s="20"/>
      <c r="Q11" s="20"/>
      <c r="R11" s="20"/>
      <c r="S11" s="20"/>
      <c r="T11" s="20"/>
      <c r="U11" s="20"/>
      <c r="V11" s="20"/>
      <c r="W11" s="20">
        <v>-3574539</v>
      </c>
      <c r="X11" s="20">
        <v>-3537504</v>
      </c>
      <c r="Y11" s="20">
        <v>-37035</v>
      </c>
      <c r="Z11" s="21">
        <v>1.0469246112513229</v>
      </c>
      <c r="AA11" s="22">
        <v>-7075000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-31834710</v>
      </c>
      <c r="D12" s="29">
        <f>SUM(D6:D11)</f>
        <v>0</v>
      </c>
      <c r="E12" s="30">
        <f t="shared" si="0"/>
        <v>132375849</v>
      </c>
      <c r="F12" s="31">
        <f t="shared" si="0"/>
        <v>135998909</v>
      </c>
      <c r="G12" s="31">
        <f t="shared" si="0"/>
        <v>-3205295</v>
      </c>
      <c r="H12" s="31">
        <f t="shared" si="0"/>
        <v>-3041476</v>
      </c>
      <c r="I12" s="31">
        <f t="shared" si="0"/>
        <v>-3061006</v>
      </c>
      <c r="J12" s="31">
        <f t="shared" si="0"/>
        <v>-9307777</v>
      </c>
      <c r="K12" s="31">
        <f t="shared" si="0"/>
        <v>-3485012</v>
      </c>
      <c r="L12" s="31">
        <f t="shared" si="0"/>
        <v>-4150496</v>
      </c>
      <c r="M12" s="31">
        <f t="shared" si="0"/>
        <v>-2757796</v>
      </c>
      <c r="N12" s="31">
        <f t="shared" si="0"/>
        <v>-10393304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-19701081</v>
      </c>
      <c r="X12" s="31">
        <f t="shared" si="0"/>
        <v>71170930</v>
      </c>
      <c r="Y12" s="31">
        <f t="shared" si="0"/>
        <v>-90872011</v>
      </c>
      <c r="Z12" s="32">
        <f>+IF(X12&lt;&gt;0,+(Y12/X12)*100,0)</f>
        <v>-127.68135951012583</v>
      </c>
      <c r="AA12" s="33">
        <f>SUM(AA6:AA11)</f>
        <v>135998909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1352021</v>
      </c>
      <c r="D19" s="18"/>
      <c r="E19" s="19">
        <v>3622714</v>
      </c>
      <c r="F19" s="20">
        <v>5510654</v>
      </c>
      <c r="G19" s="20"/>
      <c r="H19" s="20"/>
      <c r="I19" s="20"/>
      <c r="J19" s="20"/>
      <c r="K19" s="20">
        <v>336187</v>
      </c>
      <c r="L19" s="20"/>
      <c r="M19" s="20">
        <v>190180</v>
      </c>
      <c r="N19" s="20">
        <v>526367</v>
      </c>
      <c r="O19" s="20"/>
      <c r="P19" s="20"/>
      <c r="Q19" s="20"/>
      <c r="R19" s="20"/>
      <c r="S19" s="20"/>
      <c r="T19" s="20"/>
      <c r="U19" s="20"/>
      <c r="V19" s="20"/>
      <c r="W19" s="20">
        <v>526367</v>
      </c>
      <c r="X19" s="20">
        <v>-406178</v>
      </c>
      <c r="Y19" s="20">
        <v>932545</v>
      </c>
      <c r="Z19" s="21">
        <v>-229.59022891441685</v>
      </c>
      <c r="AA19" s="22">
        <v>5510654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1352021</v>
      </c>
      <c r="D24" s="29">
        <f>SUM(D15:D23)</f>
        <v>0</v>
      </c>
      <c r="E24" s="36">
        <f t="shared" si="1"/>
        <v>3622714</v>
      </c>
      <c r="F24" s="37">
        <f t="shared" si="1"/>
        <v>5510654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336187</v>
      </c>
      <c r="L24" s="37">
        <f t="shared" si="1"/>
        <v>0</v>
      </c>
      <c r="M24" s="37">
        <f t="shared" si="1"/>
        <v>190180</v>
      </c>
      <c r="N24" s="37">
        <f t="shared" si="1"/>
        <v>526367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526367</v>
      </c>
      <c r="X24" s="37">
        <f t="shared" si="1"/>
        <v>-406178</v>
      </c>
      <c r="Y24" s="37">
        <f t="shared" si="1"/>
        <v>932545</v>
      </c>
      <c r="Z24" s="38">
        <f>+IF(X24&lt;&gt;0,+(Y24/X24)*100,0)</f>
        <v>-229.59022891441685</v>
      </c>
      <c r="AA24" s="39">
        <f>SUM(AA15:AA23)</f>
        <v>5510654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-30482689</v>
      </c>
      <c r="D25" s="29">
        <f>+D12+D24</f>
        <v>0</v>
      </c>
      <c r="E25" s="30">
        <f t="shared" si="2"/>
        <v>135998563</v>
      </c>
      <c r="F25" s="31">
        <f t="shared" si="2"/>
        <v>141509563</v>
      </c>
      <c r="G25" s="31">
        <f t="shared" si="2"/>
        <v>-3205295</v>
      </c>
      <c r="H25" s="31">
        <f t="shared" si="2"/>
        <v>-3041476</v>
      </c>
      <c r="I25" s="31">
        <f t="shared" si="2"/>
        <v>-3061006</v>
      </c>
      <c r="J25" s="31">
        <f t="shared" si="2"/>
        <v>-9307777</v>
      </c>
      <c r="K25" s="31">
        <f t="shared" si="2"/>
        <v>-3148825</v>
      </c>
      <c r="L25" s="31">
        <f t="shared" si="2"/>
        <v>-4150496</v>
      </c>
      <c r="M25" s="31">
        <f t="shared" si="2"/>
        <v>-2567616</v>
      </c>
      <c r="N25" s="31">
        <f t="shared" si="2"/>
        <v>-9866937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-19174714</v>
      </c>
      <c r="X25" s="31">
        <f t="shared" si="2"/>
        <v>70764752</v>
      </c>
      <c r="Y25" s="31">
        <f t="shared" si="2"/>
        <v>-89939466</v>
      </c>
      <c r="Z25" s="32">
        <f>+IF(X25&lt;&gt;0,+(Y25/X25)*100,0)</f>
        <v>-127.0964194151348</v>
      </c>
      <c r="AA25" s="33">
        <f>+AA12+AA24</f>
        <v>141509563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46945453</v>
      </c>
      <c r="D32" s="18"/>
      <c r="E32" s="19">
        <v>69403312</v>
      </c>
      <c r="F32" s="20">
        <v>70175312</v>
      </c>
      <c r="G32" s="20">
        <v>545481</v>
      </c>
      <c r="H32" s="20">
        <v>2237083</v>
      </c>
      <c r="I32" s="20">
        <v>3346417</v>
      </c>
      <c r="J32" s="20">
        <v>6128981</v>
      </c>
      <c r="K32" s="20">
        <v>3837507</v>
      </c>
      <c r="L32" s="20">
        <v>5147749</v>
      </c>
      <c r="M32" s="20">
        <v>5865164</v>
      </c>
      <c r="N32" s="20">
        <v>14850420</v>
      </c>
      <c r="O32" s="20"/>
      <c r="P32" s="20"/>
      <c r="Q32" s="20"/>
      <c r="R32" s="20"/>
      <c r="S32" s="20"/>
      <c r="T32" s="20"/>
      <c r="U32" s="20"/>
      <c r="V32" s="20"/>
      <c r="W32" s="20">
        <v>20979401</v>
      </c>
      <c r="X32" s="20">
        <v>34574576</v>
      </c>
      <c r="Y32" s="20">
        <v>-13595175</v>
      </c>
      <c r="Z32" s="21">
        <v>-39.321306499897496</v>
      </c>
      <c r="AA32" s="22">
        <v>70175312</v>
      </c>
    </row>
    <row r="33" spans="1:27" x14ac:dyDescent="0.25">
      <c r="A33" s="23" t="s">
        <v>59</v>
      </c>
      <c r="B33" s="17" t="s">
        <v>32</v>
      </c>
      <c r="C33" s="18">
        <v>6394974</v>
      </c>
      <c r="D33" s="18"/>
      <c r="E33" s="19">
        <v>16733517</v>
      </c>
      <c r="F33" s="20">
        <v>16733517</v>
      </c>
      <c r="G33" s="20"/>
      <c r="H33" s="20"/>
      <c r="I33" s="20"/>
      <c r="J33" s="20"/>
      <c r="K33" s="20">
        <v>-211629</v>
      </c>
      <c r="L33" s="20">
        <v>-1735129</v>
      </c>
      <c r="M33" s="20">
        <v>-1004654</v>
      </c>
      <c r="N33" s="20">
        <v>-2951412</v>
      </c>
      <c r="O33" s="20"/>
      <c r="P33" s="20"/>
      <c r="Q33" s="20"/>
      <c r="R33" s="20"/>
      <c r="S33" s="20"/>
      <c r="T33" s="20"/>
      <c r="U33" s="20"/>
      <c r="V33" s="20"/>
      <c r="W33" s="20">
        <v>-2951412</v>
      </c>
      <c r="X33" s="20">
        <v>744600</v>
      </c>
      <c r="Y33" s="20">
        <v>-3696012</v>
      </c>
      <c r="Z33" s="21">
        <v>-496.37550362610796</v>
      </c>
      <c r="AA33" s="22">
        <v>16733517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53340427</v>
      </c>
      <c r="D34" s="29">
        <f>SUM(D29:D33)</f>
        <v>0</v>
      </c>
      <c r="E34" s="30">
        <f t="shared" si="3"/>
        <v>86136829</v>
      </c>
      <c r="F34" s="31">
        <f t="shared" si="3"/>
        <v>86908829</v>
      </c>
      <c r="G34" s="31">
        <f t="shared" si="3"/>
        <v>545481</v>
      </c>
      <c r="H34" s="31">
        <f t="shared" si="3"/>
        <v>2237083</v>
      </c>
      <c r="I34" s="31">
        <f t="shared" si="3"/>
        <v>3346417</v>
      </c>
      <c r="J34" s="31">
        <f t="shared" si="3"/>
        <v>6128981</v>
      </c>
      <c r="K34" s="31">
        <f t="shared" si="3"/>
        <v>3625878</v>
      </c>
      <c r="L34" s="31">
        <f t="shared" si="3"/>
        <v>3412620</v>
      </c>
      <c r="M34" s="31">
        <f t="shared" si="3"/>
        <v>4860510</v>
      </c>
      <c r="N34" s="31">
        <f t="shared" si="3"/>
        <v>11899008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18027989</v>
      </c>
      <c r="X34" s="31">
        <f t="shared" si="3"/>
        <v>35319176</v>
      </c>
      <c r="Y34" s="31">
        <f t="shared" si="3"/>
        <v>-17291187</v>
      </c>
      <c r="Z34" s="32">
        <f>+IF(X34&lt;&gt;0,+(Y34/X34)*100,0)</f>
        <v>-48.956937726973024</v>
      </c>
      <c r="AA34" s="33">
        <f>SUM(AA29:AA33)</f>
        <v>86908829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40919110</v>
      </c>
      <c r="F38" s="20">
        <v>40919110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40919110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40919110</v>
      </c>
      <c r="F39" s="37">
        <f t="shared" si="4"/>
        <v>40919110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40919110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53340427</v>
      </c>
      <c r="D40" s="29">
        <f>+D34+D39</f>
        <v>0</v>
      </c>
      <c r="E40" s="30">
        <f t="shared" si="5"/>
        <v>127055939</v>
      </c>
      <c r="F40" s="31">
        <f t="shared" si="5"/>
        <v>127827939</v>
      </c>
      <c r="G40" s="31">
        <f t="shared" si="5"/>
        <v>545481</v>
      </c>
      <c r="H40" s="31">
        <f t="shared" si="5"/>
        <v>2237083</v>
      </c>
      <c r="I40" s="31">
        <f t="shared" si="5"/>
        <v>3346417</v>
      </c>
      <c r="J40" s="31">
        <f t="shared" si="5"/>
        <v>6128981</v>
      </c>
      <c r="K40" s="31">
        <f t="shared" si="5"/>
        <v>3625878</v>
      </c>
      <c r="L40" s="31">
        <f t="shared" si="5"/>
        <v>3412620</v>
      </c>
      <c r="M40" s="31">
        <f t="shared" si="5"/>
        <v>4860510</v>
      </c>
      <c r="N40" s="31">
        <f t="shared" si="5"/>
        <v>11899008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18027989</v>
      </c>
      <c r="X40" s="31">
        <f t="shared" si="5"/>
        <v>35319176</v>
      </c>
      <c r="Y40" s="31">
        <f t="shared" si="5"/>
        <v>-17291187</v>
      </c>
      <c r="Z40" s="32">
        <f>+IF(X40&lt;&gt;0,+(Y40/X40)*100,0)</f>
        <v>-48.956937726973024</v>
      </c>
      <c r="AA40" s="33">
        <f>+AA34+AA39</f>
        <v>127827939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-83823116</v>
      </c>
      <c r="D42" s="43">
        <f>+D25-D40</f>
        <v>0</v>
      </c>
      <c r="E42" s="44">
        <f t="shared" si="6"/>
        <v>8942624</v>
      </c>
      <c r="F42" s="45">
        <f t="shared" si="6"/>
        <v>13681624</v>
      </c>
      <c r="G42" s="45">
        <f t="shared" si="6"/>
        <v>-3750776</v>
      </c>
      <c r="H42" s="45">
        <f t="shared" si="6"/>
        <v>-5278559</v>
      </c>
      <c r="I42" s="45">
        <f t="shared" si="6"/>
        <v>-6407423</v>
      </c>
      <c r="J42" s="45">
        <f t="shared" si="6"/>
        <v>-15436758</v>
      </c>
      <c r="K42" s="45">
        <f t="shared" si="6"/>
        <v>-6774703</v>
      </c>
      <c r="L42" s="45">
        <f t="shared" si="6"/>
        <v>-7563116</v>
      </c>
      <c r="M42" s="45">
        <f t="shared" si="6"/>
        <v>-7428126</v>
      </c>
      <c r="N42" s="45">
        <f t="shared" si="6"/>
        <v>-21765945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-37202703</v>
      </c>
      <c r="X42" s="45">
        <f t="shared" si="6"/>
        <v>35445576</v>
      </c>
      <c r="Y42" s="45">
        <f t="shared" si="6"/>
        <v>-72648279</v>
      </c>
      <c r="Z42" s="46">
        <f>+IF(X42&lt;&gt;0,+(Y42/X42)*100,0)</f>
        <v>-204.95725333959874</v>
      </c>
      <c r="AA42" s="47">
        <f>+AA25-AA40</f>
        <v>13681624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4546053</v>
      </c>
      <c r="D45" s="18"/>
      <c r="E45" s="19">
        <v>65020041</v>
      </c>
      <c r="F45" s="20">
        <v>65020041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65020041</v>
      </c>
    </row>
    <row r="46" spans="1:27" x14ac:dyDescent="0.25">
      <c r="A46" s="23" t="s">
        <v>69</v>
      </c>
      <c r="B46" s="17" t="s">
        <v>32</v>
      </c>
      <c r="C46" s="18">
        <v>-4546054</v>
      </c>
      <c r="D46" s="18"/>
      <c r="E46" s="19">
        <v>4270089</v>
      </c>
      <c r="F46" s="20">
        <v>4270089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4270089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</v>
      </c>
      <c r="D48" s="51">
        <f>SUM(D45:D47)</f>
        <v>0</v>
      </c>
      <c r="E48" s="52">
        <f t="shared" si="7"/>
        <v>69290130</v>
      </c>
      <c r="F48" s="53">
        <f t="shared" si="7"/>
        <v>69290130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69290130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-1520385</v>
      </c>
      <c r="D6" s="18"/>
      <c r="E6" s="19"/>
      <c r="F6" s="20"/>
      <c r="G6" s="20">
        <v>-111743</v>
      </c>
      <c r="H6" s="20">
        <v>-1183833</v>
      </c>
      <c r="I6" s="20">
        <v>-722601</v>
      </c>
      <c r="J6" s="20">
        <v>-2018177</v>
      </c>
      <c r="K6" s="20">
        <v>-686563</v>
      </c>
      <c r="L6" s="20">
        <v>-864485</v>
      </c>
      <c r="M6" s="20">
        <v>-779317</v>
      </c>
      <c r="N6" s="20">
        <v>-2330365</v>
      </c>
      <c r="O6" s="20"/>
      <c r="P6" s="20"/>
      <c r="Q6" s="20"/>
      <c r="R6" s="20"/>
      <c r="S6" s="20"/>
      <c r="T6" s="20"/>
      <c r="U6" s="20"/>
      <c r="V6" s="20"/>
      <c r="W6" s="20">
        <v>-4348542</v>
      </c>
      <c r="X6" s="20"/>
      <c r="Y6" s="20">
        <v>-4348542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-2408523</v>
      </c>
      <c r="D8" s="18"/>
      <c r="E8" s="19"/>
      <c r="F8" s="20"/>
      <c r="G8" s="20">
        <v>-68059</v>
      </c>
      <c r="H8" s="20">
        <v>-210287</v>
      </c>
      <c r="I8" s="20">
        <v>71154</v>
      </c>
      <c r="J8" s="20">
        <v>-207192</v>
      </c>
      <c r="K8" s="20">
        <v>-246384</v>
      </c>
      <c r="L8" s="20">
        <v>-112273</v>
      </c>
      <c r="M8" s="20">
        <v>-81965</v>
      </c>
      <c r="N8" s="20">
        <v>-440622</v>
      </c>
      <c r="O8" s="20"/>
      <c r="P8" s="20"/>
      <c r="Q8" s="20"/>
      <c r="R8" s="20"/>
      <c r="S8" s="20"/>
      <c r="T8" s="20"/>
      <c r="U8" s="20"/>
      <c r="V8" s="20"/>
      <c r="W8" s="20">
        <v>-647814</v>
      </c>
      <c r="X8" s="20"/>
      <c r="Y8" s="20">
        <v>-647814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-3476</v>
      </c>
      <c r="I9" s="20">
        <v>-1305</v>
      </c>
      <c r="J9" s="20">
        <v>-4781</v>
      </c>
      <c r="K9" s="20"/>
      <c r="L9" s="20">
        <v>-16281</v>
      </c>
      <c r="M9" s="20">
        <v>-15827</v>
      </c>
      <c r="N9" s="20">
        <v>-32108</v>
      </c>
      <c r="O9" s="20"/>
      <c r="P9" s="20"/>
      <c r="Q9" s="20"/>
      <c r="R9" s="20"/>
      <c r="S9" s="20"/>
      <c r="T9" s="20"/>
      <c r="U9" s="20"/>
      <c r="V9" s="20"/>
      <c r="W9" s="20">
        <v>-36889</v>
      </c>
      <c r="X9" s="20"/>
      <c r="Y9" s="20">
        <v>-36889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-1347762</v>
      </c>
      <c r="D11" s="18"/>
      <c r="E11" s="19"/>
      <c r="F11" s="20"/>
      <c r="G11" s="20"/>
      <c r="H11" s="20">
        <v>-17850</v>
      </c>
      <c r="I11" s="20">
        <v>-16728</v>
      </c>
      <c r="J11" s="20">
        <v>-34578</v>
      </c>
      <c r="K11" s="20">
        <v>-87652</v>
      </c>
      <c r="L11" s="20">
        <v>-214833</v>
      </c>
      <c r="M11" s="20"/>
      <c r="N11" s="20">
        <v>-302485</v>
      </c>
      <c r="O11" s="20"/>
      <c r="P11" s="20"/>
      <c r="Q11" s="20"/>
      <c r="R11" s="20"/>
      <c r="S11" s="20"/>
      <c r="T11" s="20"/>
      <c r="U11" s="20"/>
      <c r="V11" s="20"/>
      <c r="W11" s="20">
        <v>-337063</v>
      </c>
      <c r="X11" s="20"/>
      <c r="Y11" s="20">
        <v>-337063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-5276670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-179802</v>
      </c>
      <c r="H12" s="31">
        <f t="shared" si="0"/>
        <v>-1415446</v>
      </c>
      <c r="I12" s="31">
        <f t="shared" si="0"/>
        <v>-669480</v>
      </c>
      <c r="J12" s="31">
        <f t="shared" si="0"/>
        <v>-2264728</v>
      </c>
      <c r="K12" s="31">
        <f t="shared" si="0"/>
        <v>-1020599</v>
      </c>
      <c r="L12" s="31">
        <f t="shared" si="0"/>
        <v>-1207872</v>
      </c>
      <c r="M12" s="31">
        <f t="shared" si="0"/>
        <v>-877109</v>
      </c>
      <c r="N12" s="31">
        <f t="shared" si="0"/>
        <v>-3105580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-5370308</v>
      </c>
      <c r="X12" s="31">
        <f t="shared" si="0"/>
        <v>0</v>
      </c>
      <c r="Y12" s="31">
        <f t="shared" si="0"/>
        <v>-5370308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1300000</v>
      </c>
      <c r="F19" s="20">
        <v>1300000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649998</v>
      </c>
      <c r="Y19" s="20">
        <v>-649998</v>
      </c>
      <c r="Z19" s="21">
        <v>-100</v>
      </c>
      <c r="AA19" s="22">
        <v>1300000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1300000</v>
      </c>
      <c r="F24" s="37">
        <f t="shared" si="1"/>
        <v>1300000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649998</v>
      </c>
      <c r="Y24" s="37">
        <f t="shared" si="1"/>
        <v>-649998</v>
      </c>
      <c r="Z24" s="38">
        <f>+IF(X24&lt;&gt;0,+(Y24/X24)*100,0)</f>
        <v>-100</v>
      </c>
      <c r="AA24" s="39">
        <f>SUM(AA15:AA23)</f>
        <v>1300000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-5276670</v>
      </c>
      <c r="D25" s="29">
        <f>+D12+D24</f>
        <v>0</v>
      </c>
      <c r="E25" s="30">
        <f t="shared" si="2"/>
        <v>1300000</v>
      </c>
      <c r="F25" s="31">
        <f t="shared" si="2"/>
        <v>1300000</v>
      </c>
      <c r="G25" s="31">
        <f t="shared" si="2"/>
        <v>-179802</v>
      </c>
      <c r="H25" s="31">
        <f t="shared" si="2"/>
        <v>-1415446</v>
      </c>
      <c r="I25" s="31">
        <f t="shared" si="2"/>
        <v>-669480</v>
      </c>
      <c r="J25" s="31">
        <f t="shared" si="2"/>
        <v>-2264728</v>
      </c>
      <c r="K25" s="31">
        <f t="shared" si="2"/>
        <v>-1020599</v>
      </c>
      <c r="L25" s="31">
        <f t="shared" si="2"/>
        <v>-1207872</v>
      </c>
      <c r="M25" s="31">
        <f t="shared" si="2"/>
        <v>-877109</v>
      </c>
      <c r="N25" s="31">
        <f t="shared" si="2"/>
        <v>-3105580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-5370308</v>
      </c>
      <c r="X25" s="31">
        <f t="shared" si="2"/>
        <v>649998</v>
      </c>
      <c r="Y25" s="31">
        <f t="shared" si="2"/>
        <v>-6020306</v>
      </c>
      <c r="Z25" s="32">
        <f>+IF(X25&lt;&gt;0,+(Y25/X25)*100,0)</f>
        <v>-926.20377293468596</v>
      </c>
      <c r="AA25" s="33">
        <f>+AA12+AA24</f>
        <v>1300000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5053653</v>
      </c>
      <c r="D32" s="18"/>
      <c r="E32" s="19"/>
      <c r="F32" s="20"/>
      <c r="G32" s="20">
        <v>15064</v>
      </c>
      <c r="H32" s="20">
        <v>95792</v>
      </c>
      <c r="I32" s="20">
        <v>26177</v>
      </c>
      <c r="J32" s="20">
        <v>137033</v>
      </c>
      <c r="K32" s="20">
        <v>-154742</v>
      </c>
      <c r="L32" s="20">
        <v>-8049</v>
      </c>
      <c r="M32" s="20">
        <v>-90518</v>
      </c>
      <c r="N32" s="20">
        <v>-253309</v>
      </c>
      <c r="O32" s="20"/>
      <c r="P32" s="20"/>
      <c r="Q32" s="20"/>
      <c r="R32" s="20"/>
      <c r="S32" s="20"/>
      <c r="T32" s="20"/>
      <c r="U32" s="20"/>
      <c r="V32" s="20"/>
      <c r="W32" s="20">
        <v>-116276</v>
      </c>
      <c r="X32" s="20"/>
      <c r="Y32" s="20">
        <v>-116276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5053653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15064</v>
      </c>
      <c r="H34" s="31">
        <f t="shared" si="3"/>
        <v>95792</v>
      </c>
      <c r="I34" s="31">
        <f t="shared" si="3"/>
        <v>26177</v>
      </c>
      <c r="J34" s="31">
        <f t="shared" si="3"/>
        <v>137033</v>
      </c>
      <c r="K34" s="31">
        <f t="shared" si="3"/>
        <v>-154742</v>
      </c>
      <c r="L34" s="31">
        <f t="shared" si="3"/>
        <v>-8049</v>
      </c>
      <c r="M34" s="31">
        <f t="shared" si="3"/>
        <v>-90518</v>
      </c>
      <c r="N34" s="31">
        <f t="shared" si="3"/>
        <v>-253309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-116276</v>
      </c>
      <c r="X34" s="31">
        <f t="shared" si="3"/>
        <v>0</v>
      </c>
      <c r="Y34" s="31">
        <f t="shared" si="3"/>
        <v>-116276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5053653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15064</v>
      </c>
      <c r="H40" s="31">
        <f t="shared" si="5"/>
        <v>95792</v>
      </c>
      <c r="I40" s="31">
        <f t="shared" si="5"/>
        <v>26177</v>
      </c>
      <c r="J40" s="31">
        <f t="shared" si="5"/>
        <v>137033</v>
      </c>
      <c r="K40" s="31">
        <f t="shared" si="5"/>
        <v>-154742</v>
      </c>
      <c r="L40" s="31">
        <f t="shared" si="5"/>
        <v>-8049</v>
      </c>
      <c r="M40" s="31">
        <f t="shared" si="5"/>
        <v>-90518</v>
      </c>
      <c r="N40" s="31">
        <f t="shared" si="5"/>
        <v>-253309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-116276</v>
      </c>
      <c r="X40" s="31">
        <f t="shared" si="5"/>
        <v>0</v>
      </c>
      <c r="Y40" s="31">
        <f t="shared" si="5"/>
        <v>-116276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-10330323</v>
      </c>
      <c r="D42" s="43">
        <f>+D25-D40</f>
        <v>0</v>
      </c>
      <c r="E42" s="44">
        <f t="shared" si="6"/>
        <v>1300000</v>
      </c>
      <c r="F42" s="45">
        <f t="shared" si="6"/>
        <v>1300000</v>
      </c>
      <c r="G42" s="45">
        <f t="shared" si="6"/>
        <v>-194866</v>
      </c>
      <c r="H42" s="45">
        <f t="shared" si="6"/>
        <v>-1511238</v>
      </c>
      <c r="I42" s="45">
        <f t="shared" si="6"/>
        <v>-695657</v>
      </c>
      <c r="J42" s="45">
        <f t="shared" si="6"/>
        <v>-2401761</v>
      </c>
      <c r="K42" s="45">
        <f t="shared" si="6"/>
        <v>-865857</v>
      </c>
      <c r="L42" s="45">
        <f t="shared" si="6"/>
        <v>-1199823</v>
      </c>
      <c r="M42" s="45">
        <f t="shared" si="6"/>
        <v>-786591</v>
      </c>
      <c r="N42" s="45">
        <f t="shared" si="6"/>
        <v>-2852271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-5254032</v>
      </c>
      <c r="X42" s="45">
        <f t="shared" si="6"/>
        <v>649998</v>
      </c>
      <c r="Y42" s="45">
        <f t="shared" si="6"/>
        <v>-5904030</v>
      </c>
      <c r="Z42" s="46">
        <f>+IF(X42&lt;&gt;0,+(Y42/X42)*100,0)</f>
        <v>-908.31510250800773</v>
      </c>
      <c r="AA42" s="47">
        <f>+AA25-AA40</f>
        <v>1300000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74853</v>
      </c>
      <c r="D6" s="18"/>
      <c r="E6" s="19">
        <v>-16371115</v>
      </c>
      <c r="F6" s="20">
        <v>-16371115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-8185488</v>
      </c>
      <c r="Y6" s="20">
        <v>8185488</v>
      </c>
      <c r="Z6" s="21">
        <v>-100</v>
      </c>
      <c r="AA6" s="22">
        <v>-16371115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50631163</v>
      </c>
      <c r="F8" s="20">
        <v>50631163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25315566</v>
      </c>
      <c r="Y8" s="20">
        <v>-25315566</v>
      </c>
      <c r="Z8" s="21">
        <v>-100</v>
      </c>
      <c r="AA8" s="22">
        <v>50631163</v>
      </c>
    </row>
    <row r="9" spans="1:27" x14ac:dyDescent="0.25">
      <c r="A9" s="23" t="s">
        <v>37</v>
      </c>
      <c r="B9" s="17" t="s">
        <v>32</v>
      </c>
      <c r="C9" s="18">
        <v>903580</v>
      </c>
      <c r="D9" s="18"/>
      <c r="E9" s="19"/>
      <c r="F9" s="20"/>
      <c r="G9" s="20">
        <v>14592</v>
      </c>
      <c r="H9" s="20">
        <v>69603</v>
      </c>
      <c r="I9" s="20">
        <v>42810</v>
      </c>
      <c r="J9" s="20">
        <v>127005</v>
      </c>
      <c r="K9" s="20">
        <v>42190</v>
      </c>
      <c r="L9" s="20">
        <v>62703</v>
      </c>
      <c r="M9" s="20">
        <v>65464</v>
      </c>
      <c r="N9" s="20">
        <v>170357</v>
      </c>
      <c r="O9" s="20"/>
      <c r="P9" s="20"/>
      <c r="Q9" s="20"/>
      <c r="R9" s="20"/>
      <c r="S9" s="20"/>
      <c r="T9" s="20"/>
      <c r="U9" s="20"/>
      <c r="V9" s="20"/>
      <c r="W9" s="20">
        <v>297362</v>
      </c>
      <c r="X9" s="20"/>
      <c r="Y9" s="20">
        <v>297362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-952041</v>
      </c>
      <c r="D11" s="18"/>
      <c r="E11" s="19">
        <v>-1022740</v>
      </c>
      <c r="F11" s="20">
        <v>-1022740</v>
      </c>
      <c r="G11" s="20">
        <v>-35649</v>
      </c>
      <c r="H11" s="20">
        <v>-73760</v>
      </c>
      <c r="I11" s="20">
        <v>-21237</v>
      </c>
      <c r="J11" s="20">
        <v>-130646</v>
      </c>
      <c r="K11" s="20">
        <v>-92799</v>
      </c>
      <c r="L11" s="20">
        <v>-141078</v>
      </c>
      <c r="M11" s="20">
        <v>-96940</v>
      </c>
      <c r="N11" s="20">
        <v>-330817</v>
      </c>
      <c r="O11" s="20"/>
      <c r="P11" s="20"/>
      <c r="Q11" s="20"/>
      <c r="R11" s="20"/>
      <c r="S11" s="20"/>
      <c r="T11" s="20"/>
      <c r="U11" s="20"/>
      <c r="V11" s="20"/>
      <c r="W11" s="20">
        <v>-461463</v>
      </c>
      <c r="X11" s="20">
        <v>-511362</v>
      </c>
      <c r="Y11" s="20">
        <v>49899</v>
      </c>
      <c r="Z11" s="21">
        <v>-9.758057892451923</v>
      </c>
      <c r="AA11" s="22">
        <v>-1022740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26392</v>
      </c>
      <c r="D12" s="29">
        <f>SUM(D6:D11)</f>
        <v>0</v>
      </c>
      <c r="E12" s="30">
        <f t="shared" si="0"/>
        <v>33237308</v>
      </c>
      <c r="F12" s="31">
        <f t="shared" si="0"/>
        <v>33237308</v>
      </c>
      <c r="G12" s="31">
        <f t="shared" si="0"/>
        <v>-21057</v>
      </c>
      <c r="H12" s="31">
        <f t="shared" si="0"/>
        <v>-4157</v>
      </c>
      <c r="I12" s="31">
        <f t="shared" si="0"/>
        <v>21573</v>
      </c>
      <c r="J12" s="31">
        <f t="shared" si="0"/>
        <v>-3641</v>
      </c>
      <c r="K12" s="31">
        <f t="shared" si="0"/>
        <v>-50609</v>
      </c>
      <c r="L12" s="31">
        <f t="shared" si="0"/>
        <v>-78375</v>
      </c>
      <c r="M12" s="31">
        <f t="shared" si="0"/>
        <v>-31476</v>
      </c>
      <c r="N12" s="31">
        <f t="shared" si="0"/>
        <v>-160460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-164101</v>
      </c>
      <c r="X12" s="31">
        <f t="shared" si="0"/>
        <v>16618716</v>
      </c>
      <c r="Y12" s="31">
        <f t="shared" si="0"/>
        <v>-16782817</v>
      </c>
      <c r="Z12" s="32">
        <f>+IF(X12&lt;&gt;0,+(Y12/X12)*100,0)</f>
        <v>-100.98744692429908</v>
      </c>
      <c r="AA12" s="33">
        <f>SUM(AA6:AA11)</f>
        <v>33237308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6943286</v>
      </c>
      <c r="D19" s="18"/>
      <c r="E19" s="19">
        <v>-188795</v>
      </c>
      <c r="F19" s="20">
        <v>-188795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-94386</v>
      </c>
      <c r="Y19" s="20">
        <v>94386</v>
      </c>
      <c r="Z19" s="21">
        <v>-100</v>
      </c>
      <c r="AA19" s="22">
        <v>-188795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-14575</v>
      </c>
      <c r="F22" s="20">
        <v>-14575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-7278</v>
      </c>
      <c r="Y22" s="20">
        <v>7278</v>
      </c>
      <c r="Z22" s="21">
        <v>-100</v>
      </c>
      <c r="AA22" s="22">
        <v>-14575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6943286</v>
      </c>
      <c r="D24" s="29">
        <f>SUM(D15:D23)</f>
        <v>0</v>
      </c>
      <c r="E24" s="36">
        <f t="shared" si="1"/>
        <v>-203370</v>
      </c>
      <c r="F24" s="37">
        <f t="shared" si="1"/>
        <v>-203370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-101664</v>
      </c>
      <c r="Y24" s="37">
        <f t="shared" si="1"/>
        <v>101664</v>
      </c>
      <c r="Z24" s="38">
        <f>+IF(X24&lt;&gt;0,+(Y24/X24)*100,0)</f>
        <v>-100</v>
      </c>
      <c r="AA24" s="39">
        <f>SUM(AA15:AA23)</f>
        <v>-203370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6969678</v>
      </c>
      <c r="D25" s="29">
        <f>+D12+D24</f>
        <v>0</v>
      </c>
      <c r="E25" s="30">
        <f t="shared" si="2"/>
        <v>33033938</v>
      </c>
      <c r="F25" s="31">
        <f t="shared" si="2"/>
        <v>33033938</v>
      </c>
      <c r="G25" s="31">
        <f t="shared" si="2"/>
        <v>-21057</v>
      </c>
      <c r="H25" s="31">
        <f t="shared" si="2"/>
        <v>-4157</v>
      </c>
      <c r="I25" s="31">
        <f t="shared" si="2"/>
        <v>21573</v>
      </c>
      <c r="J25" s="31">
        <f t="shared" si="2"/>
        <v>-3641</v>
      </c>
      <c r="K25" s="31">
        <f t="shared" si="2"/>
        <v>-50609</v>
      </c>
      <c r="L25" s="31">
        <f t="shared" si="2"/>
        <v>-78375</v>
      </c>
      <c r="M25" s="31">
        <f t="shared" si="2"/>
        <v>-31476</v>
      </c>
      <c r="N25" s="31">
        <f t="shared" si="2"/>
        <v>-160460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-164101</v>
      </c>
      <c r="X25" s="31">
        <f t="shared" si="2"/>
        <v>16517052</v>
      </c>
      <c r="Y25" s="31">
        <f t="shared" si="2"/>
        <v>-16681153</v>
      </c>
      <c r="Z25" s="32">
        <f>+IF(X25&lt;&gt;0,+(Y25/X25)*100,0)</f>
        <v>-100.99352475248004</v>
      </c>
      <c r="AA25" s="33">
        <f>+AA12+AA24</f>
        <v>33033938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12309511</v>
      </c>
      <c r="D32" s="18"/>
      <c r="E32" s="19">
        <v>3529186</v>
      </c>
      <c r="F32" s="20">
        <v>3529186</v>
      </c>
      <c r="G32" s="20">
        <v>376082</v>
      </c>
      <c r="H32" s="20">
        <v>806219</v>
      </c>
      <c r="I32" s="20">
        <v>924329</v>
      </c>
      <c r="J32" s="20">
        <v>2106630</v>
      </c>
      <c r="K32" s="20">
        <v>697379</v>
      </c>
      <c r="L32" s="20">
        <v>848625</v>
      </c>
      <c r="M32" s="20">
        <v>1000160</v>
      </c>
      <c r="N32" s="20">
        <v>2546164</v>
      </c>
      <c r="O32" s="20"/>
      <c r="P32" s="20"/>
      <c r="Q32" s="20"/>
      <c r="R32" s="20"/>
      <c r="S32" s="20"/>
      <c r="T32" s="20"/>
      <c r="U32" s="20"/>
      <c r="V32" s="20"/>
      <c r="W32" s="20">
        <v>4652794</v>
      </c>
      <c r="X32" s="20">
        <v>1764552</v>
      </c>
      <c r="Y32" s="20">
        <v>2888242</v>
      </c>
      <c r="Z32" s="21">
        <v>163.68131967774258</v>
      </c>
      <c r="AA32" s="22">
        <v>3529186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2140380</v>
      </c>
      <c r="F33" s="20">
        <v>2140380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1070184</v>
      </c>
      <c r="Y33" s="20">
        <v>-1070184</v>
      </c>
      <c r="Z33" s="21">
        <v>-100</v>
      </c>
      <c r="AA33" s="22">
        <v>2140380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12309511</v>
      </c>
      <c r="D34" s="29">
        <f>SUM(D29:D33)</f>
        <v>0</v>
      </c>
      <c r="E34" s="30">
        <f t="shared" si="3"/>
        <v>5669566</v>
      </c>
      <c r="F34" s="31">
        <f t="shared" si="3"/>
        <v>5669566</v>
      </c>
      <c r="G34" s="31">
        <f t="shared" si="3"/>
        <v>376082</v>
      </c>
      <c r="H34" s="31">
        <f t="shared" si="3"/>
        <v>806219</v>
      </c>
      <c r="I34" s="31">
        <f t="shared" si="3"/>
        <v>924329</v>
      </c>
      <c r="J34" s="31">
        <f t="shared" si="3"/>
        <v>2106630</v>
      </c>
      <c r="K34" s="31">
        <f t="shared" si="3"/>
        <v>697379</v>
      </c>
      <c r="L34" s="31">
        <f t="shared" si="3"/>
        <v>848625</v>
      </c>
      <c r="M34" s="31">
        <f t="shared" si="3"/>
        <v>1000160</v>
      </c>
      <c r="N34" s="31">
        <f t="shared" si="3"/>
        <v>2546164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4652794</v>
      </c>
      <c r="X34" s="31">
        <f t="shared" si="3"/>
        <v>2834736</v>
      </c>
      <c r="Y34" s="31">
        <f t="shared" si="3"/>
        <v>1818058</v>
      </c>
      <c r="Z34" s="32">
        <f>+IF(X34&lt;&gt;0,+(Y34/X34)*100,0)</f>
        <v>64.135002342369802</v>
      </c>
      <c r="AA34" s="33">
        <f>SUM(AA29:AA33)</f>
        <v>5669566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12309511</v>
      </c>
      <c r="D40" s="29">
        <f>+D34+D39</f>
        <v>0</v>
      </c>
      <c r="E40" s="30">
        <f t="shared" si="5"/>
        <v>5669566</v>
      </c>
      <c r="F40" s="31">
        <f t="shared" si="5"/>
        <v>5669566</v>
      </c>
      <c r="G40" s="31">
        <f t="shared" si="5"/>
        <v>376082</v>
      </c>
      <c r="H40" s="31">
        <f t="shared" si="5"/>
        <v>806219</v>
      </c>
      <c r="I40" s="31">
        <f t="shared" si="5"/>
        <v>924329</v>
      </c>
      <c r="J40" s="31">
        <f t="shared" si="5"/>
        <v>2106630</v>
      </c>
      <c r="K40" s="31">
        <f t="shared" si="5"/>
        <v>697379</v>
      </c>
      <c r="L40" s="31">
        <f t="shared" si="5"/>
        <v>848625</v>
      </c>
      <c r="M40" s="31">
        <f t="shared" si="5"/>
        <v>1000160</v>
      </c>
      <c r="N40" s="31">
        <f t="shared" si="5"/>
        <v>2546164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4652794</v>
      </c>
      <c r="X40" s="31">
        <f t="shared" si="5"/>
        <v>2834736</v>
      </c>
      <c r="Y40" s="31">
        <f t="shared" si="5"/>
        <v>1818058</v>
      </c>
      <c r="Z40" s="32">
        <f>+IF(X40&lt;&gt;0,+(Y40/X40)*100,0)</f>
        <v>64.135002342369802</v>
      </c>
      <c r="AA40" s="33">
        <f>+AA34+AA39</f>
        <v>5669566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-5339833</v>
      </c>
      <c r="D42" s="43">
        <f>+D25-D40</f>
        <v>0</v>
      </c>
      <c r="E42" s="44">
        <f t="shared" si="6"/>
        <v>27364372</v>
      </c>
      <c r="F42" s="45">
        <f t="shared" si="6"/>
        <v>27364372</v>
      </c>
      <c r="G42" s="45">
        <f t="shared" si="6"/>
        <v>-397139</v>
      </c>
      <c r="H42" s="45">
        <f t="shared" si="6"/>
        <v>-810376</v>
      </c>
      <c r="I42" s="45">
        <f t="shared" si="6"/>
        <v>-902756</v>
      </c>
      <c r="J42" s="45">
        <f t="shared" si="6"/>
        <v>-2110271</v>
      </c>
      <c r="K42" s="45">
        <f t="shared" si="6"/>
        <v>-747988</v>
      </c>
      <c r="L42" s="45">
        <f t="shared" si="6"/>
        <v>-927000</v>
      </c>
      <c r="M42" s="45">
        <f t="shared" si="6"/>
        <v>-1031636</v>
      </c>
      <c r="N42" s="45">
        <f t="shared" si="6"/>
        <v>-2706624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-4816895</v>
      </c>
      <c r="X42" s="45">
        <f t="shared" si="6"/>
        <v>13682316</v>
      </c>
      <c r="Y42" s="45">
        <f t="shared" si="6"/>
        <v>-18499211</v>
      </c>
      <c r="Z42" s="46">
        <f>+IF(X42&lt;&gt;0,+(Y42/X42)*100,0)</f>
        <v>-135.20526057138281</v>
      </c>
      <c r="AA42" s="47">
        <f>+AA25-AA40</f>
        <v>27364372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16594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-16594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20200252</v>
      </c>
      <c r="D6" s="18"/>
      <c r="E6" s="19"/>
      <c r="F6" s="20"/>
      <c r="G6" s="20">
        <v>7513909</v>
      </c>
      <c r="H6" s="20">
        <v>15590</v>
      </c>
      <c r="I6" s="20">
        <v>-154930</v>
      </c>
      <c r="J6" s="20">
        <v>7374569</v>
      </c>
      <c r="K6" s="20">
        <v>-281035</v>
      </c>
      <c r="L6" s="20">
        <v>-1186584</v>
      </c>
      <c r="M6" s="20">
        <v>5063536</v>
      </c>
      <c r="N6" s="20">
        <v>3595917</v>
      </c>
      <c r="O6" s="20"/>
      <c r="P6" s="20"/>
      <c r="Q6" s="20"/>
      <c r="R6" s="20"/>
      <c r="S6" s="20"/>
      <c r="T6" s="20"/>
      <c r="U6" s="20"/>
      <c r="V6" s="20"/>
      <c r="W6" s="20">
        <v>10970486</v>
      </c>
      <c r="X6" s="20"/>
      <c r="Y6" s="20">
        <v>10970486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3443306</v>
      </c>
      <c r="D8" s="18"/>
      <c r="E8" s="19"/>
      <c r="F8" s="20"/>
      <c r="G8" s="20">
        <v>-16666321</v>
      </c>
      <c r="H8" s="20">
        <v>1702051</v>
      </c>
      <c r="I8" s="20">
        <v>1688263</v>
      </c>
      <c r="J8" s="20">
        <v>-13276007</v>
      </c>
      <c r="K8" s="20">
        <v>1714677</v>
      </c>
      <c r="L8" s="20">
        <v>1709204</v>
      </c>
      <c r="M8" s="20">
        <v>1716064</v>
      </c>
      <c r="N8" s="20">
        <v>5139945</v>
      </c>
      <c r="O8" s="20"/>
      <c r="P8" s="20"/>
      <c r="Q8" s="20"/>
      <c r="R8" s="20"/>
      <c r="S8" s="20"/>
      <c r="T8" s="20"/>
      <c r="U8" s="20"/>
      <c r="V8" s="20"/>
      <c r="W8" s="20">
        <v>-8136062</v>
      </c>
      <c r="X8" s="20"/>
      <c r="Y8" s="20">
        <v>-8136062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>
        <v>6169</v>
      </c>
      <c r="L9" s="20">
        <v>1724</v>
      </c>
      <c r="M9" s="20"/>
      <c r="N9" s="20">
        <v>7893</v>
      </c>
      <c r="O9" s="20"/>
      <c r="P9" s="20"/>
      <c r="Q9" s="20"/>
      <c r="R9" s="20"/>
      <c r="S9" s="20"/>
      <c r="T9" s="20"/>
      <c r="U9" s="20"/>
      <c r="V9" s="20"/>
      <c r="W9" s="20">
        <v>7893</v>
      </c>
      <c r="X9" s="20"/>
      <c r="Y9" s="20">
        <v>7893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-150238</v>
      </c>
      <c r="D11" s="18"/>
      <c r="E11" s="19"/>
      <c r="F11" s="20"/>
      <c r="G11" s="20">
        <v>-112845</v>
      </c>
      <c r="H11" s="20">
        <v>-315243</v>
      </c>
      <c r="I11" s="20">
        <v>-72151</v>
      </c>
      <c r="J11" s="20">
        <v>-500239</v>
      </c>
      <c r="K11" s="20">
        <v>-18413</v>
      </c>
      <c r="L11" s="20">
        <v>-64441</v>
      </c>
      <c r="M11" s="20">
        <v>-83265</v>
      </c>
      <c r="N11" s="20">
        <v>-166119</v>
      </c>
      <c r="O11" s="20"/>
      <c r="P11" s="20"/>
      <c r="Q11" s="20"/>
      <c r="R11" s="20"/>
      <c r="S11" s="20"/>
      <c r="T11" s="20"/>
      <c r="U11" s="20"/>
      <c r="V11" s="20"/>
      <c r="W11" s="20">
        <v>-666358</v>
      </c>
      <c r="X11" s="20"/>
      <c r="Y11" s="20">
        <v>-666358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23493320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-9265257</v>
      </c>
      <c r="H12" s="31">
        <f t="shared" si="0"/>
        <v>1402398</v>
      </c>
      <c r="I12" s="31">
        <f t="shared" si="0"/>
        <v>1461182</v>
      </c>
      <c r="J12" s="31">
        <f t="shared" si="0"/>
        <v>-6401677</v>
      </c>
      <c r="K12" s="31">
        <f t="shared" si="0"/>
        <v>1421398</v>
      </c>
      <c r="L12" s="31">
        <f t="shared" si="0"/>
        <v>459903</v>
      </c>
      <c r="M12" s="31">
        <f t="shared" si="0"/>
        <v>6696335</v>
      </c>
      <c r="N12" s="31">
        <f t="shared" si="0"/>
        <v>8577636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2175959</v>
      </c>
      <c r="X12" s="31">
        <f t="shared" si="0"/>
        <v>0</v>
      </c>
      <c r="Y12" s="31">
        <f t="shared" si="0"/>
        <v>2175959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2860000</v>
      </c>
      <c r="F19" s="20">
        <v>4288765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4288765</v>
      </c>
      <c r="Y19" s="20">
        <v>-4288765</v>
      </c>
      <c r="Z19" s="21">
        <v>-100</v>
      </c>
      <c r="AA19" s="22">
        <v>4288765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2860000</v>
      </c>
      <c r="F24" s="37">
        <f t="shared" si="1"/>
        <v>4288765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4288765</v>
      </c>
      <c r="Y24" s="37">
        <f t="shared" si="1"/>
        <v>-4288765</v>
      </c>
      <c r="Z24" s="38">
        <f>+IF(X24&lt;&gt;0,+(Y24/X24)*100,0)</f>
        <v>-100</v>
      </c>
      <c r="AA24" s="39">
        <f>SUM(AA15:AA23)</f>
        <v>4288765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23493320</v>
      </c>
      <c r="D25" s="29">
        <f>+D12+D24</f>
        <v>0</v>
      </c>
      <c r="E25" s="30">
        <f t="shared" si="2"/>
        <v>2860000</v>
      </c>
      <c r="F25" s="31">
        <f t="shared" si="2"/>
        <v>4288765</v>
      </c>
      <c r="G25" s="31">
        <f t="shared" si="2"/>
        <v>-9265257</v>
      </c>
      <c r="H25" s="31">
        <f t="shared" si="2"/>
        <v>1402398</v>
      </c>
      <c r="I25" s="31">
        <f t="shared" si="2"/>
        <v>1461182</v>
      </c>
      <c r="J25" s="31">
        <f t="shared" si="2"/>
        <v>-6401677</v>
      </c>
      <c r="K25" s="31">
        <f t="shared" si="2"/>
        <v>1421398</v>
      </c>
      <c r="L25" s="31">
        <f t="shared" si="2"/>
        <v>459903</v>
      </c>
      <c r="M25" s="31">
        <f t="shared" si="2"/>
        <v>6696335</v>
      </c>
      <c r="N25" s="31">
        <f t="shared" si="2"/>
        <v>8577636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2175959</v>
      </c>
      <c r="X25" s="31">
        <f t="shared" si="2"/>
        <v>4288765</v>
      </c>
      <c r="Y25" s="31">
        <f t="shared" si="2"/>
        <v>-2112806</v>
      </c>
      <c r="Z25" s="32">
        <f>+IF(X25&lt;&gt;0,+(Y25/X25)*100,0)</f>
        <v>-49.26373909505417</v>
      </c>
      <c r="AA25" s="33">
        <f>+AA12+AA24</f>
        <v>4288765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36146699</v>
      </c>
      <c r="D32" s="18"/>
      <c r="E32" s="19"/>
      <c r="F32" s="20"/>
      <c r="G32" s="20">
        <v>3775871</v>
      </c>
      <c r="H32" s="20">
        <v>1607038</v>
      </c>
      <c r="I32" s="20">
        <v>2230610</v>
      </c>
      <c r="J32" s="20">
        <v>7613519</v>
      </c>
      <c r="K32" s="20">
        <v>2433000</v>
      </c>
      <c r="L32" s="20">
        <v>3399961</v>
      </c>
      <c r="M32" s="20">
        <v>2757831</v>
      </c>
      <c r="N32" s="20">
        <v>8590792</v>
      </c>
      <c r="O32" s="20"/>
      <c r="P32" s="20"/>
      <c r="Q32" s="20"/>
      <c r="R32" s="20"/>
      <c r="S32" s="20"/>
      <c r="T32" s="20"/>
      <c r="U32" s="20"/>
      <c r="V32" s="20"/>
      <c r="W32" s="20">
        <v>16204311</v>
      </c>
      <c r="X32" s="20"/>
      <c r="Y32" s="20">
        <v>16204311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36146699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3775871</v>
      </c>
      <c r="H34" s="31">
        <f t="shared" si="3"/>
        <v>1607038</v>
      </c>
      <c r="I34" s="31">
        <f t="shared" si="3"/>
        <v>2230610</v>
      </c>
      <c r="J34" s="31">
        <f t="shared" si="3"/>
        <v>7613519</v>
      </c>
      <c r="K34" s="31">
        <f t="shared" si="3"/>
        <v>2433000</v>
      </c>
      <c r="L34" s="31">
        <f t="shared" si="3"/>
        <v>3399961</v>
      </c>
      <c r="M34" s="31">
        <f t="shared" si="3"/>
        <v>2757831</v>
      </c>
      <c r="N34" s="31">
        <f t="shared" si="3"/>
        <v>8590792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16204311</v>
      </c>
      <c r="X34" s="31">
        <f t="shared" si="3"/>
        <v>0</v>
      </c>
      <c r="Y34" s="31">
        <f t="shared" si="3"/>
        <v>16204311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36146699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3775871</v>
      </c>
      <c r="H40" s="31">
        <f t="shared" si="5"/>
        <v>1607038</v>
      </c>
      <c r="I40" s="31">
        <f t="shared" si="5"/>
        <v>2230610</v>
      </c>
      <c r="J40" s="31">
        <f t="shared" si="5"/>
        <v>7613519</v>
      </c>
      <c r="K40" s="31">
        <f t="shared" si="5"/>
        <v>2433000</v>
      </c>
      <c r="L40" s="31">
        <f t="shared" si="5"/>
        <v>3399961</v>
      </c>
      <c r="M40" s="31">
        <f t="shared" si="5"/>
        <v>2757831</v>
      </c>
      <c r="N40" s="31">
        <f t="shared" si="5"/>
        <v>8590792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16204311</v>
      </c>
      <c r="X40" s="31">
        <f t="shared" si="5"/>
        <v>0</v>
      </c>
      <c r="Y40" s="31">
        <f t="shared" si="5"/>
        <v>16204311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-12653379</v>
      </c>
      <c r="D42" s="43">
        <f>+D25-D40</f>
        <v>0</v>
      </c>
      <c r="E42" s="44">
        <f t="shared" si="6"/>
        <v>2860000</v>
      </c>
      <c r="F42" s="45">
        <f t="shared" si="6"/>
        <v>4288765</v>
      </c>
      <c r="G42" s="45">
        <f t="shared" si="6"/>
        <v>-13041128</v>
      </c>
      <c r="H42" s="45">
        <f t="shared" si="6"/>
        <v>-204640</v>
      </c>
      <c r="I42" s="45">
        <f t="shared" si="6"/>
        <v>-769428</v>
      </c>
      <c r="J42" s="45">
        <f t="shared" si="6"/>
        <v>-14015196</v>
      </c>
      <c r="K42" s="45">
        <f t="shared" si="6"/>
        <v>-1011602</v>
      </c>
      <c r="L42" s="45">
        <f t="shared" si="6"/>
        <v>-2940058</v>
      </c>
      <c r="M42" s="45">
        <f t="shared" si="6"/>
        <v>3938504</v>
      </c>
      <c r="N42" s="45">
        <f t="shared" si="6"/>
        <v>-13156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-14028352</v>
      </c>
      <c r="X42" s="45">
        <f t="shared" si="6"/>
        <v>4288765</v>
      </c>
      <c r="Y42" s="45">
        <f t="shared" si="6"/>
        <v>-18317117</v>
      </c>
      <c r="Z42" s="46">
        <f>+IF(X42&lt;&gt;0,+(Y42/X42)*100,0)</f>
        <v>-427.09537594155893</v>
      </c>
      <c r="AA42" s="47">
        <f>+AA25-AA40</f>
        <v>4288765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-1145350</v>
      </c>
      <c r="D6" s="18"/>
      <c r="E6" s="19">
        <v>-68130712</v>
      </c>
      <c r="F6" s="20">
        <v>-63205195</v>
      </c>
      <c r="G6" s="20"/>
      <c r="H6" s="20"/>
      <c r="I6" s="20"/>
      <c r="J6" s="20"/>
      <c r="K6" s="20">
        <v>-7681</v>
      </c>
      <c r="L6" s="20">
        <v>-1073</v>
      </c>
      <c r="M6" s="20">
        <v>-113370</v>
      </c>
      <c r="N6" s="20">
        <v>-122124</v>
      </c>
      <c r="O6" s="20"/>
      <c r="P6" s="20"/>
      <c r="Q6" s="20"/>
      <c r="R6" s="20"/>
      <c r="S6" s="20"/>
      <c r="T6" s="20"/>
      <c r="U6" s="20"/>
      <c r="V6" s="20"/>
      <c r="W6" s="20">
        <v>-122124</v>
      </c>
      <c r="X6" s="20">
        <v>-1296577</v>
      </c>
      <c r="Y6" s="20">
        <v>1174453</v>
      </c>
      <c r="Z6" s="21">
        <v>-90.58104532164306</v>
      </c>
      <c r="AA6" s="22">
        <v>-63205195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-11500000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-11500000</v>
      </c>
      <c r="Y7" s="20">
        <v>11500000</v>
      </c>
      <c r="Z7" s="21">
        <v>-100</v>
      </c>
      <c r="AA7" s="22">
        <v>-11500000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-1145350</v>
      </c>
      <c r="D12" s="29">
        <f>SUM(D6:D11)</f>
        <v>0</v>
      </c>
      <c r="E12" s="30">
        <f t="shared" si="0"/>
        <v>-68130712</v>
      </c>
      <c r="F12" s="31">
        <f t="shared" si="0"/>
        <v>-74705195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-7681</v>
      </c>
      <c r="L12" s="31">
        <f t="shared" si="0"/>
        <v>-1073</v>
      </c>
      <c r="M12" s="31">
        <f t="shared" si="0"/>
        <v>-113370</v>
      </c>
      <c r="N12" s="31">
        <f t="shared" si="0"/>
        <v>-122124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-122124</v>
      </c>
      <c r="X12" s="31">
        <f t="shared" si="0"/>
        <v>-12796577</v>
      </c>
      <c r="Y12" s="31">
        <f t="shared" si="0"/>
        <v>12674453</v>
      </c>
      <c r="Z12" s="32">
        <f>+IF(X12&lt;&gt;0,+(Y12/X12)*100,0)</f>
        <v>-99.0456510362107</v>
      </c>
      <c r="AA12" s="33">
        <f>SUM(AA6:AA11)</f>
        <v>-74705195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59994577</v>
      </c>
      <c r="F19" s="20">
        <v>59995746</v>
      </c>
      <c r="G19" s="20">
        <v>-601</v>
      </c>
      <c r="H19" s="20">
        <v>-601</v>
      </c>
      <c r="I19" s="20">
        <v>-601</v>
      </c>
      <c r="J19" s="20">
        <v>-1803</v>
      </c>
      <c r="K19" s="20">
        <v>-600</v>
      </c>
      <c r="L19" s="20">
        <v>-600</v>
      </c>
      <c r="M19" s="20">
        <v>97912</v>
      </c>
      <c r="N19" s="20">
        <v>96712</v>
      </c>
      <c r="O19" s="20"/>
      <c r="P19" s="20"/>
      <c r="Q19" s="20"/>
      <c r="R19" s="20"/>
      <c r="S19" s="20"/>
      <c r="T19" s="20"/>
      <c r="U19" s="20"/>
      <c r="V19" s="20"/>
      <c r="W19" s="20">
        <v>94909</v>
      </c>
      <c r="X19" s="20">
        <v>-2130</v>
      </c>
      <c r="Y19" s="20">
        <v>97039</v>
      </c>
      <c r="Z19" s="21">
        <v>-4555.8215962441318</v>
      </c>
      <c r="AA19" s="22">
        <v>59995746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-17</v>
      </c>
      <c r="H22" s="20">
        <v>-17</v>
      </c>
      <c r="I22" s="20">
        <v>-17</v>
      </c>
      <c r="J22" s="20">
        <v>-51</v>
      </c>
      <c r="K22" s="20">
        <v>-16</v>
      </c>
      <c r="L22" s="20">
        <v>-16</v>
      </c>
      <c r="M22" s="20">
        <v>-16</v>
      </c>
      <c r="N22" s="20">
        <v>-48</v>
      </c>
      <c r="O22" s="20"/>
      <c r="P22" s="20"/>
      <c r="Q22" s="20"/>
      <c r="R22" s="20"/>
      <c r="S22" s="20"/>
      <c r="T22" s="20"/>
      <c r="U22" s="20"/>
      <c r="V22" s="20"/>
      <c r="W22" s="20">
        <v>-99</v>
      </c>
      <c r="X22" s="20"/>
      <c r="Y22" s="20">
        <v>-99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59994577</v>
      </c>
      <c r="F24" s="37">
        <f t="shared" si="1"/>
        <v>59995746</v>
      </c>
      <c r="G24" s="37">
        <f t="shared" si="1"/>
        <v>-618</v>
      </c>
      <c r="H24" s="37">
        <f t="shared" si="1"/>
        <v>-618</v>
      </c>
      <c r="I24" s="37">
        <f t="shared" si="1"/>
        <v>-618</v>
      </c>
      <c r="J24" s="37">
        <f t="shared" si="1"/>
        <v>-1854</v>
      </c>
      <c r="K24" s="37">
        <f t="shared" si="1"/>
        <v>-616</v>
      </c>
      <c r="L24" s="37">
        <f t="shared" si="1"/>
        <v>-616</v>
      </c>
      <c r="M24" s="37">
        <f t="shared" si="1"/>
        <v>97896</v>
      </c>
      <c r="N24" s="37">
        <f t="shared" si="1"/>
        <v>96664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94810</v>
      </c>
      <c r="X24" s="37">
        <f t="shared" si="1"/>
        <v>-2130</v>
      </c>
      <c r="Y24" s="37">
        <f t="shared" si="1"/>
        <v>96940</v>
      </c>
      <c r="Z24" s="38">
        <f>+IF(X24&lt;&gt;0,+(Y24/X24)*100,0)</f>
        <v>-4551.1737089201879</v>
      </c>
      <c r="AA24" s="39">
        <f>SUM(AA15:AA23)</f>
        <v>59995746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-1145350</v>
      </c>
      <c r="D25" s="29">
        <f>+D12+D24</f>
        <v>0</v>
      </c>
      <c r="E25" s="30">
        <f t="shared" si="2"/>
        <v>-8136135</v>
      </c>
      <c r="F25" s="31">
        <f t="shared" si="2"/>
        <v>-14709449</v>
      </c>
      <c r="G25" s="31">
        <f t="shared" si="2"/>
        <v>-618</v>
      </c>
      <c r="H25" s="31">
        <f t="shared" si="2"/>
        <v>-618</v>
      </c>
      <c r="I25" s="31">
        <f t="shared" si="2"/>
        <v>-618</v>
      </c>
      <c r="J25" s="31">
        <f t="shared" si="2"/>
        <v>-1854</v>
      </c>
      <c r="K25" s="31">
        <f t="shared" si="2"/>
        <v>-8297</v>
      </c>
      <c r="L25" s="31">
        <f t="shared" si="2"/>
        <v>-1689</v>
      </c>
      <c r="M25" s="31">
        <f t="shared" si="2"/>
        <v>-15474</v>
      </c>
      <c r="N25" s="31">
        <f t="shared" si="2"/>
        <v>-25460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-27314</v>
      </c>
      <c r="X25" s="31">
        <f t="shared" si="2"/>
        <v>-12798707</v>
      </c>
      <c r="Y25" s="31">
        <f t="shared" si="2"/>
        <v>12771393</v>
      </c>
      <c r="Z25" s="32">
        <f>+IF(X25&lt;&gt;0,+(Y25/X25)*100,0)</f>
        <v>-99.786587817034956</v>
      </c>
      <c r="AA25" s="33">
        <f>+AA12+AA24</f>
        <v>-14709449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721250</v>
      </c>
      <c r="D32" s="18"/>
      <c r="E32" s="19">
        <v>721250</v>
      </c>
      <c r="F32" s="20">
        <v>116250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720079</v>
      </c>
      <c r="Y32" s="20">
        <v>-720079</v>
      </c>
      <c r="Z32" s="21">
        <v>-100</v>
      </c>
      <c r="AA32" s="22">
        <v>116250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721250</v>
      </c>
      <c r="D34" s="29">
        <f>SUM(D29:D33)</f>
        <v>0</v>
      </c>
      <c r="E34" s="30">
        <f t="shared" si="3"/>
        <v>721250</v>
      </c>
      <c r="F34" s="31">
        <f t="shared" si="3"/>
        <v>116250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720079</v>
      </c>
      <c r="Y34" s="31">
        <f t="shared" si="3"/>
        <v>-720079</v>
      </c>
      <c r="Z34" s="32">
        <f>+IF(X34&lt;&gt;0,+(Y34/X34)*100,0)</f>
        <v>-100</v>
      </c>
      <c r="AA34" s="33">
        <f>SUM(AA29:AA33)</f>
        <v>116250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721250</v>
      </c>
      <c r="D40" s="29">
        <f>+D34+D39</f>
        <v>0</v>
      </c>
      <c r="E40" s="30">
        <f t="shared" si="5"/>
        <v>721250</v>
      </c>
      <c r="F40" s="31">
        <f t="shared" si="5"/>
        <v>116250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720079</v>
      </c>
      <c r="Y40" s="31">
        <f t="shared" si="5"/>
        <v>-720079</v>
      </c>
      <c r="Z40" s="32">
        <f>+IF(X40&lt;&gt;0,+(Y40/X40)*100,0)</f>
        <v>-100</v>
      </c>
      <c r="AA40" s="33">
        <f>+AA34+AA39</f>
        <v>116250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-1866600</v>
      </c>
      <c r="D42" s="43">
        <f>+D25-D40</f>
        <v>0</v>
      </c>
      <c r="E42" s="44">
        <f t="shared" si="6"/>
        <v>-8857385</v>
      </c>
      <c r="F42" s="45">
        <f t="shared" si="6"/>
        <v>-14825699</v>
      </c>
      <c r="G42" s="45">
        <f t="shared" si="6"/>
        <v>-618</v>
      </c>
      <c r="H42" s="45">
        <f t="shared" si="6"/>
        <v>-618</v>
      </c>
      <c r="I42" s="45">
        <f t="shared" si="6"/>
        <v>-618</v>
      </c>
      <c r="J42" s="45">
        <f t="shared" si="6"/>
        <v>-1854</v>
      </c>
      <c r="K42" s="45">
        <f t="shared" si="6"/>
        <v>-8297</v>
      </c>
      <c r="L42" s="45">
        <f t="shared" si="6"/>
        <v>-1689</v>
      </c>
      <c r="M42" s="45">
        <f t="shared" si="6"/>
        <v>-15474</v>
      </c>
      <c r="N42" s="45">
        <f t="shared" si="6"/>
        <v>-25460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-27314</v>
      </c>
      <c r="X42" s="45">
        <f t="shared" si="6"/>
        <v>-13518786</v>
      </c>
      <c r="Y42" s="45">
        <f t="shared" si="6"/>
        <v>13491472</v>
      </c>
      <c r="Z42" s="46">
        <f>+IF(X42&lt;&gt;0,+(Y42/X42)*100,0)</f>
        <v>-99.79795523059542</v>
      </c>
      <c r="AA42" s="47">
        <f>+AA25-AA40</f>
        <v>-14825699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1412191</v>
      </c>
      <c r="D6" s="18"/>
      <c r="E6" s="19"/>
      <c r="F6" s="20"/>
      <c r="G6" s="20">
        <v>114932</v>
      </c>
      <c r="H6" s="20">
        <v>107196</v>
      </c>
      <c r="I6" s="20">
        <v>197187</v>
      </c>
      <c r="J6" s="20">
        <v>419315</v>
      </c>
      <c r="K6" s="20">
        <v>96243</v>
      </c>
      <c r="L6" s="20">
        <v>124331</v>
      </c>
      <c r="M6" s="20">
        <v>42796</v>
      </c>
      <c r="N6" s="20">
        <v>263370</v>
      </c>
      <c r="O6" s="20"/>
      <c r="P6" s="20"/>
      <c r="Q6" s="20"/>
      <c r="R6" s="20"/>
      <c r="S6" s="20"/>
      <c r="T6" s="20"/>
      <c r="U6" s="20"/>
      <c r="V6" s="20"/>
      <c r="W6" s="20">
        <v>682685</v>
      </c>
      <c r="X6" s="20"/>
      <c r="Y6" s="20">
        <v>682685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1658375</v>
      </c>
      <c r="D8" s="18"/>
      <c r="E8" s="19">
        <v>449557</v>
      </c>
      <c r="F8" s="20">
        <v>449557</v>
      </c>
      <c r="G8" s="20">
        <v>158263</v>
      </c>
      <c r="H8" s="20">
        <v>60093</v>
      </c>
      <c r="I8" s="20">
        <v>104742</v>
      </c>
      <c r="J8" s="20">
        <v>323098</v>
      </c>
      <c r="K8" s="20">
        <v>122892</v>
      </c>
      <c r="L8" s="20">
        <v>106577</v>
      </c>
      <c r="M8" s="20">
        <v>160900</v>
      </c>
      <c r="N8" s="20">
        <v>390369</v>
      </c>
      <c r="O8" s="20"/>
      <c r="P8" s="20"/>
      <c r="Q8" s="20"/>
      <c r="R8" s="20"/>
      <c r="S8" s="20"/>
      <c r="T8" s="20"/>
      <c r="U8" s="20"/>
      <c r="V8" s="20"/>
      <c r="W8" s="20">
        <v>713467</v>
      </c>
      <c r="X8" s="20">
        <v>224778</v>
      </c>
      <c r="Y8" s="20">
        <v>488689</v>
      </c>
      <c r="Z8" s="21">
        <v>217.40962193809003</v>
      </c>
      <c r="AA8" s="22">
        <v>449557</v>
      </c>
    </row>
    <row r="9" spans="1:27" x14ac:dyDescent="0.25">
      <c r="A9" s="23" t="s">
        <v>37</v>
      </c>
      <c r="B9" s="17" t="s">
        <v>32</v>
      </c>
      <c r="C9" s="18">
        <v>133658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-76454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3127770</v>
      </c>
      <c r="D12" s="29">
        <f>SUM(D6:D11)</f>
        <v>0</v>
      </c>
      <c r="E12" s="30">
        <f t="shared" si="0"/>
        <v>449557</v>
      </c>
      <c r="F12" s="31">
        <f t="shared" si="0"/>
        <v>449557</v>
      </c>
      <c r="G12" s="31">
        <f t="shared" si="0"/>
        <v>273195</v>
      </c>
      <c r="H12" s="31">
        <f t="shared" si="0"/>
        <v>167289</v>
      </c>
      <c r="I12" s="31">
        <f t="shared" si="0"/>
        <v>301929</v>
      </c>
      <c r="J12" s="31">
        <f t="shared" si="0"/>
        <v>742413</v>
      </c>
      <c r="K12" s="31">
        <f t="shared" si="0"/>
        <v>219135</v>
      </c>
      <c r="L12" s="31">
        <f t="shared" si="0"/>
        <v>230908</v>
      </c>
      <c r="M12" s="31">
        <f t="shared" si="0"/>
        <v>203696</v>
      </c>
      <c r="N12" s="31">
        <f t="shared" si="0"/>
        <v>653739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1396152</v>
      </c>
      <c r="X12" s="31">
        <f t="shared" si="0"/>
        <v>224778</v>
      </c>
      <c r="Y12" s="31">
        <f t="shared" si="0"/>
        <v>1171374</v>
      </c>
      <c r="Z12" s="32">
        <f>+IF(X12&lt;&gt;0,+(Y12/X12)*100,0)</f>
        <v>521.12484317860287</v>
      </c>
      <c r="AA12" s="33">
        <f>SUM(AA6:AA11)</f>
        <v>449557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36260</v>
      </c>
      <c r="D19" s="18"/>
      <c r="E19" s="19">
        <v>-449840</v>
      </c>
      <c r="F19" s="20">
        <v>-449840</v>
      </c>
      <c r="G19" s="20"/>
      <c r="H19" s="20">
        <v>92000</v>
      </c>
      <c r="I19" s="20"/>
      <c r="J19" s="20">
        <v>92000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92000</v>
      </c>
      <c r="X19" s="20">
        <v>-224922</v>
      </c>
      <c r="Y19" s="20">
        <v>316922</v>
      </c>
      <c r="Z19" s="21">
        <v>-140.90306861934357</v>
      </c>
      <c r="AA19" s="22">
        <v>-449840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36260</v>
      </c>
      <c r="D24" s="29">
        <f>SUM(D15:D23)</f>
        <v>0</v>
      </c>
      <c r="E24" s="36">
        <f t="shared" si="1"/>
        <v>-449840</v>
      </c>
      <c r="F24" s="37">
        <f t="shared" si="1"/>
        <v>-449840</v>
      </c>
      <c r="G24" s="37">
        <f t="shared" si="1"/>
        <v>0</v>
      </c>
      <c r="H24" s="37">
        <f t="shared" si="1"/>
        <v>92000</v>
      </c>
      <c r="I24" s="37">
        <f t="shared" si="1"/>
        <v>0</v>
      </c>
      <c r="J24" s="37">
        <f t="shared" si="1"/>
        <v>92000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92000</v>
      </c>
      <c r="X24" s="37">
        <f t="shared" si="1"/>
        <v>-224922</v>
      </c>
      <c r="Y24" s="37">
        <f t="shared" si="1"/>
        <v>316922</v>
      </c>
      <c r="Z24" s="38">
        <f>+IF(X24&lt;&gt;0,+(Y24/X24)*100,0)</f>
        <v>-140.90306861934357</v>
      </c>
      <c r="AA24" s="39">
        <f>SUM(AA15:AA23)</f>
        <v>-449840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3164030</v>
      </c>
      <c r="D25" s="29">
        <f>+D12+D24</f>
        <v>0</v>
      </c>
      <c r="E25" s="30">
        <f t="shared" si="2"/>
        <v>-283</v>
      </c>
      <c r="F25" s="31">
        <f t="shared" si="2"/>
        <v>-283</v>
      </c>
      <c r="G25" s="31">
        <f t="shared" si="2"/>
        <v>273195</v>
      </c>
      <c r="H25" s="31">
        <f t="shared" si="2"/>
        <v>259289</v>
      </c>
      <c r="I25" s="31">
        <f t="shared" si="2"/>
        <v>301929</v>
      </c>
      <c r="J25" s="31">
        <f t="shared" si="2"/>
        <v>834413</v>
      </c>
      <c r="K25" s="31">
        <f t="shared" si="2"/>
        <v>219135</v>
      </c>
      <c r="L25" s="31">
        <f t="shared" si="2"/>
        <v>230908</v>
      </c>
      <c r="M25" s="31">
        <f t="shared" si="2"/>
        <v>203696</v>
      </c>
      <c r="N25" s="31">
        <f t="shared" si="2"/>
        <v>653739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1488152</v>
      </c>
      <c r="X25" s="31">
        <f t="shared" si="2"/>
        <v>-144</v>
      </c>
      <c r="Y25" s="31">
        <f t="shared" si="2"/>
        <v>1488296</v>
      </c>
      <c r="Z25" s="32">
        <f>+IF(X25&lt;&gt;0,+(Y25/X25)*100,0)</f>
        <v>-1033538.8888888889</v>
      </c>
      <c r="AA25" s="33">
        <f>+AA12+AA24</f>
        <v>-283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1179609</v>
      </c>
      <c r="D32" s="18"/>
      <c r="E32" s="19"/>
      <c r="F32" s="20"/>
      <c r="G32" s="20">
        <v>72773</v>
      </c>
      <c r="H32" s="20">
        <v>60732</v>
      </c>
      <c r="I32" s="20">
        <v>68184</v>
      </c>
      <c r="J32" s="20">
        <v>201689</v>
      </c>
      <c r="K32" s="20">
        <v>63560</v>
      </c>
      <c r="L32" s="20">
        <v>96630</v>
      </c>
      <c r="M32" s="20">
        <v>75986</v>
      </c>
      <c r="N32" s="20">
        <v>236176</v>
      </c>
      <c r="O32" s="20"/>
      <c r="P32" s="20"/>
      <c r="Q32" s="20"/>
      <c r="R32" s="20"/>
      <c r="S32" s="20"/>
      <c r="T32" s="20"/>
      <c r="U32" s="20"/>
      <c r="V32" s="20"/>
      <c r="W32" s="20">
        <v>437865</v>
      </c>
      <c r="X32" s="20"/>
      <c r="Y32" s="20">
        <v>437865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19982430</v>
      </c>
      <c r="D33" s="18"/>
      <c r="E33" s="19">
        <v>19982430</v>
      </c>
      <c r="F33" s="20">
        <v>19982430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9991218</v>
      </c>
      <c r="Y33" s="20">
        <v>-9991218</v>
      </c>
      <c r="Z33" s="21">
        <v>-100</v>
      </c>
      <c r="AA33" s="22">
        <v>19982430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21162039</v>
      </c>
      <c r="D34" s="29">
        <f>SUM(D29:D33)</f>
        <v>0</v>
      </c>
      <c r="E34" s="30">
        <f t="shared" si="3"/>
        <v>19982430</v>
      </c>
      <c r="F34" s="31">
        <f t="shared" si="3"/>
        <v>19982430</v>
      </c>
      <c r="G34" s="31">
        <f t="shared" si="3"/>
        <v>72773</v>
      </c>
      <c r="H34" s="31">
        <f t="shared" si="3"/>
        <v>60732</v>
      </c>
      <c r="I34" s="31">
        <f t="shared" si="3"/>
        <v>68184</v>
      </c>
      <c r="J34" s="31">
        <f t="shared" si="3"/>
        <v>201689</v>
      </c>
      <c r="K34" s="31">
        <f t="shared" si="3"/>
        <v>63560</v>
      </c>
      <c r="L34" s="31">
        <f t="shared" si="3"/>
        <v>96630</v>
      </c>
      <c r="M34" s="31">
        <f t="shared" si="3"/>
        <v>75986</v>
      </c>
      <c r="N34" s="31">
        <f t="shared" si="3"/>
        <v>236176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437865</v>
      </c>
      <c r="X34" s="31">
        <f t="shared" si="3"/>
        <v>9991218</v>
      </c>
      <c r="Y34" s="31">
        <f t="shared" si="3"/>
        <v>-9553353</v>
      </c>
      <c r="Z34" s="32">
        <f>+IF(X34&lt;&gt;0,+(Y34/X34)*100,0)</f>
        <v>-95.617501289632557</v>
      </c>
      <c r="AA34" s="33">
        <f>SUM(AA29:AA33)</f>
        <v>19982430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6447426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6447426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27609465</v>
      </c>
      <c r="D40" s="29">
        <f>+D34+D39</f>
        <v>0</v>
      </c>
      <c r="E40" s="30">
        <f t="shared" si="5"/>
        <v>19982430</v>
      </c>
      <c r="F40" s="31">
        <f t="shared" si="5"/>
        <v>19982430</v>
      </c>
      <c r="G40" s="31">
        <f t="shared" si="5"/>
        <v>72773</v>
      </c>
      <c r="H40" s="31">
        <f t="shared" si="5"/>
        <v>60732</v>
      </c>
      <c r="I40" s="31">
        <f t="shared" si="5"/>
        <v>68184</v>
      </c>
      <c r="J40" s="31">
        <f t="shared" si="5"/>
        <v>201689</v>
      </c>
      <c r="K40" s="31">
        <f t="shared" si="5"/>
        <v>63560</v>
      </c>
      <c r="L40" s="31">
        <f t="shared" si="5"/>
        <v>96630</v>
      </c>
      <c r="M40" s="31">
        <f t="shared" si="5"/>
        <v>75986</v>
      </c>
      <c r="N40" s="31">
        <f t="shared" si="5"/>
        <v>236176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437865</v>
      </c>
      <c r="X40" s="31">
        <f t="shared" si="5"/>
        <v>9991218</v>
      </c>
      <c r="Y40" s="31">
        <f t="shared" si="5"/>
        <v>-9553353</v>
      </c>
      <c r="Z40" s="32">
        <f>+IF(X40&lt;&gt;0,+(Y40/X40)*100,0)</f>
        <v>-95.617501289632557</v>
      </c>
      <c r="AA40" s="33">
        <f>+AA34+AA39</f>
        <v>19982430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-24445435</v>
      </c>
      <c r="D42" s="43">
        <f>+D25-D40</f>
        <v>0</v>
      </c>
      <c r="E42" s="44">
        <f t="shared" si="6"/>
        <v>-19982713</v>
      </c>
      <c r="F42" s="45">
        <f t="shared" si="6"/>
        <v>-19982713</v>
      </c>
      <c r="G42" s="45">
        <f t="shared" si="6"/>
        <v>200422</v>
      </c>
      <c r="H42" s="45">
        <f t="shared" si="6"/>
        <v>198557</v>
      </c>
      <c r="I42" s="45">
        <f t="shared" si="6"/>
        <v>233745</v>
      </c>
      <c r="J42" s="45">
        <f t="shared" si="6"/>
        <v>632724</v>
      </c>
      <c r="K42" s="45">
        <f t="shared" si="6"/>
        <v>155575</v>
      </c>
      <c r="L42" s="45">
        <f t="shared" si="6"/>
        <v>134278</v>
      </c>
      <c r="M42" s="45">
        <f t="shared" si="6"/>
        <v>127710</v>
      </c>
      <c r="N42" s="45">
        <f t="shared" si="6"/>
        <v>417563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1050287</v>
      </c>
      <c r="X42" s="45">
        <f t="shared" si="6"/>
        <v>-9991362</v>
      </c>
      <c r="Y42" s="45">
        <f t="shared" si="6"/>
        <v>11041649</v>
      </c>
      <c r="Z42" s="46">
        <f>+IF(X42&lt;&gt;0,+(Y42/X42)*100,0)</f>
        <v>-110.51195022260228</v>
      </c>
      <c r="AA42" s="47">
        <f>+AA25-AA40</f>
        <v>-19982713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-2730302</v>
      </c>
      <c r="F6" s="20">
        <v>-1845300</v>
      </c>
      <c r="G6" s="20"/>
      <c r="H6" s="20"/>
      <c r="I6" s="20"/>
      <c r="J6" s="20"/>
      <c r="K6" s="20"/>
      <c r="L6" s="20"/>
      <c r="M6" s="20">
        <v>-40121</v>
      </c>
      <c r="N6" s="20">
        <v>-40121</v>
      </c>
      <c r="O6" s="20"/>
      <c r="P6" s="20"/>
      <c r="Q6" s="20"/>
      <c r="R6" s="20"/>
      <c r="S6" s="20"/>
      <c r="T6" s="20"/>
      <c r="U6" s="20"/>
      <c r="V6" s="20"/>
      <c r="W6" s="20">
        <v>-40121</v>
      </c>
      <c r="X6" s="20">
        <v>-885018</v>
      </c>
      <c r="Y6" s="20">
        <v>844897</v>
      </c>
      <c r="Z6" s="21">
        <v>-95.466645876129078</v>
      </c>
      <c r="AA6" s="22">
        <v>-1845300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-1862300</v>
      </c>
      <c r="F9" s="20">
        <v>-958300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-479148</v>
      </c>
      <c r="Y9" s="20">
        <v>479148</v>
      </c>
      <c r="Z9" s="21">
        <v>-100</v>
      </c>
      <c r="AA9" s="22">
        <v>-958300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-377300</v>
      </c>
      <c r="F11" s="20">
        <v>-227300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-121644</v>
      </c>
      <c r="Y11" s="20">
        <v>121644</v>
      </c>
      <c r="Z11" s="21">
        <v>-100</v>
      </c>
      <c r="AA11" s="22">
        <v>-227300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-4969902</v>
      </c>
      <c r="F12" s="31">
        <f t="shared" si="0"/>
        <v>-3030900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-40121</v>
      </c>
      <c r="N12" s="31">
        <f t="shared" si="0"/>
        <v>-40121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-40121</v>
      </c>
      <c r="X12" s="31">
        <f t="shared" si="0"/>
        <v>-1485810</v>
      </c>
      <c r="Y12" s="31">
        <f t="shared" si="0"/>
        <v>1445689</v>
      </c>
      <c r="Z12" s="32">
        <f>+IF(X12&lt;&gt;0,+(Y12/X12)*100,0)</f>
        <v>-97.299722037137997</v>
      </c>
      <c r="AA12" s="33">
        <f>SUM(AA6:AA11)</f>
        <v>-3030900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2109631</v>
      </c>
      <c r="D19" s="18"/>
      <c r="E19" s="19">
        <v>-749828</v>
      </c>
      <c r="F19" s="20">
        <v>-173507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162210</v>
      </c>
      <c r="Y19" s="20">
        <v>-162210</v>
      </c>
      <c r="Z19" s="21">
        <v>-100</v>
      </c>
      <c r="AA19" s="22">
        <v>-173507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2109631</v>
      </c>
      <c r="D24" s="29">
        <f>SUM(D15:D23)</f>
        <v>0</v>
      </c>
      <c r="E24" s="36">
        <f t="shared" si="1"/>
        <v>-749828</v>
      </c>
      <c r="F24" s="37">
        <f t="shared" si="1"/>
        <v>-173507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162210</v>
      </c>
      <c r="Y24" s="37">
        <f t="shared" si="1"/>
        <v>-162210</v>
      </c>
      <c r="Z24" s="38">
        <f>+IF(X24&lt;&gt;0,+(Y24/X24)*100,0)</f>
        <v>-100</v>
      </c>
      <c r="AA24" s="39">
        <f>SUM(AA15:AA23)</f>
        <v>-173507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2109631</v>
      </c>
      <c r="D25" s="29">
        <f>+D12+D24</f>
        <v>0</v>
      </c>
      <c r="E25" s="30">
        <f t="shared" si="2"/>
        <v>-5719730</v>
      </c>
      <c r="F25" s="31">
        <f t="shared" si="2"/>
        <v>-3204407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-40121</v>
      </c>
      <c r="N25" s="31">
        <f t="shared" si="2"/>
        <v>-40121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-40121</v>
      </c>
      <c r="X25" s="31">
        <f t="shared" si="2"/>
        <v>-1323600</v>
      </c>
      <c r="Y25" s="31">
        <f t="shared" si="2"/>
        <v>1283479</v>
      </c>
      <c r="Z25" s="32">
        <f>+IF(X25&lt;&gt;0,+(Y25/X25)*100,0)</f>
        <v>-96.968797219703845</v>
      </c>
      <c r="AA25" s="33">
        <f>+AA12+AA24</f>
        <v>-3204407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-359200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-244050</v>
      </c>
      <c r="Y32" s="20">
        <v>244050</v>
      </c>
      <c r="Z32" s="21">
        <v>-100</v>
      </c>
      <c r="AA32" s="22">
        <v>-359200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-359200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-244050</v>
      </c>
      <c r="Y34" s="31">
        <f t="shared" si="3"/>
        <v>244050</v>
      </c>
      <c r="Z34" s="32">
        <f>+IF(X34&lt;&gt;0,+(Y34/X34)*100,0)</f>
        <v>-100</v>
      </c>
      <c r="AA34" s="33">
        <f>SUM(AA29:AA33)</f>
        <v>-359200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-359200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-244050</v>
      </c>
      <c r="Y40" s="31">
        <f t="shared" si="5"/>
        <v>244050</v>
      </c>
      <c r="Z40" s="32">
        <f>+IF(X40&lt;&gt;0,+(Y40/X40)*100,0)</f>
        <v>-100</v>
      </c>
      <c r="AA40" s="33">
        <f>+AA34+AA39</f>
        <v>-359200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2109631</v>
      </c>
      <c r="D42" s="43">
        <f>+D25-D40</f>
        <v>0</v>
      </c>
      <c r="E42" s="44">
        <f t="shared" si="6"/>
        <v>-5719730</v>
      </c>
      <c r="F42" s="45">
        <f t="shared" si="6"/>
        <v>-2845207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-40121</v>
      </c>
      <c r="N42" s="45">
        <f t="shared" si="6"/>
        <v>-40121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-40121</v>
      </c>
      <c r="X42" s="45">
        <f t="shared" si="6"/>
        <v>-1079550</v>
      </c>
      <c r="Y42" s="45">
        <f t="shared" si="6"/>
        <v>1039429</v>
      </c>
      <c r="Z42" s="46">
        <f>+IF(X42&lt;&gt;0,+(Y42/X42)*100,0)</f>
        <v>-96.283544069288126</v>
      </c>
      <c r="AA42" s="47">
        <f>+AA25-AA40</f>
        <v>-2845207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-5691776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-5691776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-5691776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6647984</v>
      </c>
      <c r="F32" s="20">
        <v>6647984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3323990</v>
      </c>
      <c r="Y32" s="20">
        <v>-3323990</v>
      </c>
      <c r="Z32" s="21">
        <v>-100</v>
      </c>
      <c r="AA32" s="22">
        <v>6647984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6647984</v>
      </c>
      <c r="F34" s="31">
        <f t="shared" si="3"/>
        <v>6647984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3323990</v>
      </c>
      <c r="Y34" s="31">
        <f t="shared" si="3"/>
        <v>-3323990</v>
      </c>
      <c r="Z34" s="32">
        <f>+IF(X34&lt;&gt;0,+(Y34/X34)*100,0)</f>
        <v>-100</v>
      </c>
      <c r="AA34" s="33">
        <f>SUM(AA29:AA33)</f>
        <v>6647984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6647984</v>
      </c>
      <c r="F40" s="31">
        <f t="shared" si="5"/>
        <v>6647984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3323990</v>
      </c>
      <c r="Y40" s="31">
        <f t="shared" si="5"/>
        <v>-3323990</v>
      </c>
      <c r="Z40" s="32">
        <f>+IF(X40&lt;&gt;0,+(Y40/X40)*100,0)</f>
        <v>-100</v>
      </c>
      <c r="AA40" s="33">
        <f>+AA34+AA39</f>
        <v>6647984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-5691776</v>
      </c>
      <c r="D42" s="43">
        <f>+D25-D40</f>
        <v>0</v>
      </c>
      <c r="E42" s="44">
        <f t="shared" si="6"/>
        <v>-6647984</v>
      </c>
      <c r="F42" s="45">
        <f t="shared" si="6"/>
        <v>-6647984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-3323990</v>
      </c>
      <c r="Y42" s="45">
        <f t="shared" si="6"/>
        <v>3323990</v>
      </c>
      <c r="Z42" s="46">
        <f>+IF(X42&lt;&gt;0,+(Y42/X42)*100,0)</f>
        <v>-100</v>
      </c>
      <c r="AA42" s="47">
        <f>+AA25-AA40</f>
        <v>-6647984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322873966</v>
      </c>
      <c r="D6" s="18"/>
      <c r="E6" s="19">
        <v>223091992</v>
      </c>
      <c r="F6" s="20">
        <v>340826592</v>
      </c>
      <c r="G6" s="20">
        <v>240271067</v>
      </c>
      <c r="H6" s="20">
        <v>16460437</v>
      </c>
      <c r="I6" s="20">
        <v>14261097</v>
      </c>
      <c r="J6" s="20">
        <v>270992601</v>
      </c>
      <c r="K6" s="20">
        <v>4079880</v>
      </c>
      <c r="L6" s="20">
        <v>1858303</v>
      </c>
      <c r="M6" s="20">
        <v>26406879</v>
      </c>
      <c r="N6" s="20">
        <v>32345062</v>
      </c>
      <c r="O6" s="20"/>
      <c r="P6" s="20"/>
      <c r="Q6" s="20"/>
      <c r="R6" s="20"/>
      <c r="S6" s="20"/>
      <c r="T6" s="20"/>
      <c r="U6" s="20"/>
      <c r="V6" s="20"/>
      <c r="W6" s="20">
        <v>303337663</v>
      </c>
      <c r="X6" s="20">
        <v>314992706</v>
      </c>
      <c r="Y6" s="20">
        <v>-11655043</v>
      </c>
      <c r="Z6" s="21">
        <v>-3.7000993286492165</v>
      </c>
      <c r="AA6" s="22">
        <v>340826592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-11500000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-11500000</v>
      </c>
      <c r="Y7" s="20">
        <v>11500000</v>
      </c>
      <c r="Z7" s="21">
        <v>-100</v>
      </c>
      <c r="AA7" s="22">
        <v>-11500000</v>
      </c>
    </row>
    <row r="8" spans="1:27" x14ac:dyDescent="0.25">
      <c r="A8" s="23" t="s">
        <v>36</v>
      </c>
      <c r="B8" s="17" t="s">
        <v>32</v>
      </c>
      <c r="C8" s="18">
        <v>240678982</v>
      </c>
      <c r="D8" s="18"/>
      <c r="E8" s="19">
        <v>217858313</v>
      </c>
      <c r="F8" s="20">
        <v>284662814</v>
      </c>
      <c r="G8" s="20">
        <v>123585556</v>
      </c>
      <c r="H8" s="20">
        <v>1668634</v>
      </c>
      <c r="I8" s="20">
        <v>2600285</v>
      </c>
      <c r="J8" s="20">
        <v>127854475</v>
      </c>
      <c r="K8" s="20">
        <v>3817735</v>
      </c>
      <c r="L8" s="20">
        <v>120733098</v>
      </c>
      <c r="M8" s="20">
        <v>-4355092</v>
      </c>
      <c r="N8" s="20">
        <v>120195741</v>
      </c>
      <c r="O8" s="20"/>
      <c r="P8" s="20"/>
      <c r="Q8" s="20"/>
      <c r="R8" s="20"/>
      <c r="S8" s="20"/>
      <c r="T8" s="20"/>
      <c r="U8" s="20"/>
      <c r="V8" s="20"/>
      <c r="W8" s="20">
        <v>248050216</v>
      </c>
      <c r="X8" s="20">
        <v>140848787</v>
      </c>
      <c r="Y8" s="20">
        <v>107201429</v>
      </c>
      <c r="Z8" s="21">
        <v>76.111006195601817</v>
      </c>
      <c r="AA8" s="22">
        <v>284662814</v>
      </c>
    </row>
    <row r="9" spans="1:27" x14ac:dyDescent="0.25">
      <c r="A9" s="23" t="s">
        <v>37</v>
      </c>
      <c r="B9" s="17" t="s">
        <v>32</v>
      </c>
      <c r="C9" s="18">
        <v>43429316</v>
      </c>
      <c r="D9" s="18"/>
      <c r="E9" s="19">
        <v>-1169389</v>
      </c>
      <c r="F9" s="20">
        <v>-265389</v>
      </c>
      <c r="G9" s="20">
        <v>29575055</v>
      </c>
      <c r="H9" s="20">
        <v>-2048314</v>
      </c>
      <c r="I9" s="20">
        <v>95354</v>
      </c>
      <c r="J9" s="20">
        <v>27622095</v>
      </c>
      <c r="K9" s="20">
        <v>-1049742</v>
      </c>
      <c r="L9" s="20">
        <v>-2349942</v>
      </c>
      <c r="M9" s="20">
        <v>-406855</v>
      </c>
      <c r="N9" s="20">
        <v>-3806539</v>
      </c>
      <c r="O9" s="20"/>
      <c r="P9" s="20"/>
      <c r="Q9" s="20"/>
      <c r="R9" s="20"/>
      <c r="S9" s="20"/>
      <c r="T9" s="20"/>
      <c r="U9" s="20"/>
      <c r="V9" s="20"/>
      <c r="W9" s="20">
        <v>23815556</v>
      </c>
      <c r="X9" s="20">
        <v>-91049</v>
      </c>
      <c r="Y9" s="20">
        <v>23906605</v>
      </c>
      <c r="Z9" s="21">
        <v>-26256.856198310801</v>
      </c>
      <c r="AA9" s="22">
        <v>-265389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-22851578</v>
      </c>
      <c r="D11" s="18"/>
      <c r="E11" s="19">
        <v>-13748374</v>
      </c>
      <c r="F11" s="20">
        <v>-13597371</v>
      </c>
      <c r="G11" s="20">
        <v>431809</v>
      </c>
      <c r="H11" s="20">
        <v>-3671770</v>
      </c>
      <c r="I11" s="20">
        <v>-2233465</v>
      </c>
      <c r="J11" s="20">
        <v>-5473426</v>
      </c>
      <c r="K11" s="20">
        <v>-3136429</v>
      </c>
      <c r="L11" s="20">
        <v>-4859668</v>
      </c>
      <c r="M11" s="20">
        <v>-3113116</v>
      </c>
      <c r="N11" s="20">
        <v>-11109213</v>
      </c>
      <c r="O11" s="20"/>
      <c r="P11" s="20"/>
      <c r="Q11" s="20"/>
      <c r="R11" s="20"/>
      <c r="S11" s="20"/>
      <c r="T11" s="20"/>
      <c r="U11" s="20"/>
      <c r="V11" s="20"/>
      <c r="W11" s="20">
        <v>-16582639</v>
      </c>
      <c r="X11" s="20">
        <v>-21595800</v>
      </c>
      <c r="Y11" s="20">
        <v>5013161</v>
      </c>
      <c r="Z11" s="21">
        <v>-23.213592457792721</v>
      </c>
      <c r="AA11" s="22">
        <v>-13597371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584130686</v>
      </c>
      <c r="D12" s="29">
        <f>SUM(D6:D11)</f>
        <v>0</v>
      </c>
      <c r="E12" s="30">
        <f t="shared" si="0"/>
        <v>426032542</v>
      </c>
      <c r="F12" s="31">
        <f t="shared" si="0"/>
        <v>600126646</v>
      </c>
      <c r="G12" s="31">
        <f t="shared" si="0"/>
        <v>393863487</v>
      </c>
      <c r="H12" s="31">
        <f t="shared" si="0"/>
        <v>12408987</v>
      </c>
      <c r="I12" s="31">
        <f t="shared" si="0"/>
        <v>14723271</v>
      </c>
      <c r="J12" s="31">
        <f t="shared" si="0"/>
        <v>420995745</v>
      </c>
      <c r="K12" s="31">
        <f t="shared" si="0"/>
        <v>3711444</v>
      </c>
      <c r="L12" s="31">
        <f t="shared" si="0"/>
        <v>115381791</v>
      </c>
      <c r="M12" s="31">
        <f t="shared" si="0"/>
        <v>18531816</v>
      </c>
      <c r="N12" s="31">
        <f t="shared" si="0"/>
        <v>137625051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558620796</v>
      </c>
      <c r="X12" s="31">
        <f t="shared" si="0"/>
        <v>422654644</v>
      </c>
      <c r="Y12" s="31">
        <f t="shared" si="0"/>
        <v>135966152</v>
      </c>
      <c r="Z12" s="32">
        <f>+IF(X12&lt;&gt;0,+(Y12/X12)*100,0)</f>
        <v>32.169563006150241</v>
      </c>
      <c r="AA12" s="33">
        <f>SUM(AA6:AA11)</f>
        <v>600126646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-11963315</v>
      </c>
      <c r="D17" s="18"/>
      <c r="E17" s="19">
        <v>-12463315</v>
      </c>
      <c r="F17" s="20">
        <v>-12463315</v>
      </c>
      <c r="G17" s="20"/>
      <c r="H17" s="20"/>
      <c r="I17" s="20"/>
      <c r="J17" s="20"/>
      <c r="K17" s="20">
        <v>419485780</v>
      </c>
      <c r="L17" s="20"/>
      <c r="M17" s="20"/>
      <c r="N17" s="20">
        <v>419485780</v>
      </c>
      <c r="O17" s="20"/>
      <c r="P17" s="20"/>
      <c r="Q17" s="20"/>
      <c r="R17" s="20"/>
      <c r="S17" s="20"/>
      <c r="T17" s="20"/>
      <c r="U17" s="20"/>
      <c r="V17" s="20"/>
      <c r="W17" s="20">
        <v>419485780</v>
      </c>
      <c r="X17" s="20">
        <v>-12463315</v>
      </c>
      <c r="Y17" s="20">
        <v>431949095</v>
      </c>
      <c r="Z17" s="21">
        <v>-3465.7640844349999</v>
      </c>
      <c r="AA17" s="22">
        <v>-12463315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2823894166</v>
      </c>
      <c r="D19" s="18"/>
      <c r="E19" s="19">
        <v>1835144104</v>
      </c>
      <c r="F19" s="20">
        <v>1938512287</v>
      </c>
      <c r="G19" s="20">
        <v>1585105376</v>
      </c>
      <c r="H19" s="20">
        <v>19566960</v>
      </c>
      <c r="I19" s="20">
        <v>841458</v>
      </c>
      <c r="J19" s="20">
        <v>1605513794</v>
      </c>
      <c r="K19" s="20">
        <v>1219132318</v>
      </c>
      <c r="L19" s="20">
        <v>2111213</v>
      </c>
      <c r="M19" s="20">
        <v>15539324</v>
      </c>
      <c r="N19" s="20">
        <v>1236782855</v>
      </c>
      <c r="O19" s="20"/>
      <c r="P19" s="20"/>
      <c r="Q19" s="20"/>
      <c r="R19" s="20"/>
      <c r="S19" s="20"/>
      <c r="T19" s="20"/>
      <c r="U19" s="20"/>
      <c r="V19" s="20"/>
      <c r="W19" s="20">
        <v>2842296649</v>
      </c>
      <c r="X19" s="20">
        <v>1601332750</v>
      </c>
      <c r="Y19" s="20">
        <v>1240963899</v>
      </c>
      <c r="Z19" s="21">
        <v>77.495692197639741</v>
      </c>
      <c r="AA19" s="22">
        <v>1938512287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340</v>
      </c>
      <c r="D22" s="18"/>
      <c r="E22" s="19">
        <v>-26101</v>
      </c>
      <c r="F22" s="20">
        <v>-26101</v>
      </c>
      <c r="G22" s="20">
        <v>323</v>
      </c>
      <c r="H22" s="20">
        <v>-17</v>
      </c>
      <c r="I22" s="20">
        <v>-17</v>
      </c>
      <c r="J22" s="20">
        <v>289</v>
      </c>
      <c r="K22" s="20">
        <v>-16</v>
      </c>
      <c r="L22" s="20">
        <v>-16</v>
      </c>
      <c r="M22" s="20">
        <v>-16</v>
      </c>
      <c r="N22" s="20">
        <v>-48</v>
      </c>
      <c r="O22" s="20"/>
      <c r="P22" s="20"/>
      <c r="Q22" s="20"/>
      <c r="R22" s="20"/>
      <c r="S22" s="20"/>
      <c r="T22" s="20"/>
      <c r="U22" s="20"/>
      <c r="V22" s="20"/>
      <c r="W22" s="20">
        <v>241</v>
      </c>
      <c r="X22" s="20">
        <v>-11120</v>
      </c>
      <c r="Y22" s="20">
        <v>11361</v>
      </c>
      <c r="Z22" s="21">
        <v>-102.16726618705036</v>
      </c>
      <c r="AA22" s="22">
        <v>-26101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2811931191</v>
      </c>
      <c r="D24" s="29">
        <f>SUM(D15:D23)</f>
        <v>0</v>
      </c>
      <c r="E24" s="36">
        <f t="shared" si="1"/>
        <v>1822654688</v>
      </c>
      <c r="F24" s="37">
        <f t="shared" si="1"/>
        <v>1926022871</v>
      </c>
      <c r="G24" s="37">
        <f t="shared" si="1"/>
        <v>1585105699</v>
      </c>
      <c r="H24" s="37">
        <f t="shared" si="1"/>
        <v>19566943</v>
      </c>
      <c r="I24" s="37">
        <f t="shared" si="1"/>
        <v>841441</v>
      </c>
      <c r="J24" s="37">
        <f t="shared" si="1"/>
        <v>1605514083</v>
      </c>
      <c r="K24" s="37">
        <f t="shared" si="1"/>
        <v>1638618082</v>
      </c>
      <c r="L24" s="37">
        <f t="shared" si="1"/>
        <v>2111197</v>
      </c>
      <c r="M24" s="37">
        <f t="shared" si="1"/>
        <v>15539308</v>
      </c>
      <c r="N24" s="37">
        <f t="shared" si="1"/>
        <v>1656268587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3261782670</v>
      </c>
      <c r="X24" s="37">
        <f t="shared" si="1"/>
        <v>1588858315</v>
      </c>
      <c r="Y24" s="37">
        <f t="shared" si="1"/>
        <v>1672924355</v>
      </c>
      <c r="Z24" s="38">
        <f>+IF(X24&lt;&gt;0,+(Y24/X24)*100,0)</f>
        <v>105.29097146085049</v>
      </c>
      <c r="AA24" s="39">
        <f>SUM(AA15:AA23)</f>
        <v>1926022871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3396061877</v>
      </c>
      <c r="D25" s="29">
        <f>+D12+D24</f>
        <v>0</v>
      </c>
      <c r="E25" s="30">
        <f t="shared" si="2"/>
        <v>2248687230</v>
      </c>
      <c r="F25" s="31">
        <f t="shared" si="2"/>
        <v>2526149517</v>
      </c>
      <c r="G25" s="31">
        <f t="shared" si="2"/>
        <v>1978969186</v>
      </c>
      <c r="H25" s="31">
        <f t="shared" si="2"/>
        <v>31975930</v>
      </c>
      <c r="I25" s="31">
        <f t="shared" si="2"/>
        <v>15564712</v>
      </c>
      <c r="J25" s="31">
        <f t="shared" si="2"/>
        <v>2026509828</v>
      </c>
      <c r="K25" s="31">
        <f t="shared" si="2"/>
        <v>1642329526</v>
      </c>
      <c r="L25" s="31">
        <f t="shared" si="2"/>
        <v>117492988</v>
      </c>
      <c r="M25" s="31">
        <f t="shared" si="2"/>
        <v>34071124</v>
      </c>
      <c r="N25" s="31">
        <f t="shared" si="2"/>
        <v>1793893638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3820403466</v>
      </c>
      <c r="X25" s="31">
        <f t="shared" si="2"/>
        <v>2011512959</v>
      </c>
      <c r="Y25" s="31">
        <f t="shared" si="2"/>
        <v>1808890507</v>
      </c>
      <c r="Z25" s="32">
        <f>+IF(X25&lt;&gt;0,+(Y25/X25)*100,0)</f>
        <v>89.926863205458474</v>
      </c>
      <c r="AA25" s="33">
        <f>+AA12+AA24</f>
        <v>2526149517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12051898</v>
      </c>
      <c r="D30" s="18"/>
      <c r="E30" s="19">
        <v>30044171</v>
      </c>
      <c r="F30" s="20">
        <v>31178171</v>
      </c>
      <c r="G30" s="20">
        <v>967518</v>
      </c>
      <c r="H30" s="20"/>
      <c r="I30" s="20"/>
      <c r="J30" s="20">
        <v>967518</v>
      </c>
      <c r="K30" s="20"/>
      <c r="L30" s="20"/>
      <c r="M30" s="20">
        <v>-465106</v>
      </c>
      <c r="N30" s="20">
        <v>-465106</v>
      </c>
      <c r="O30" s="20"/>
      <c r="P30" s="20"/>
      <c r="Q30" s="20"/>
      <c r="R30" s="20"/>
      <c r="S30" s="20"/>
      <c r="T30" s="20"/>
      <c r="U30" s="20"/>
      <c r="V30" s="20"/>
      <c r="W30" s="20">
        <v>502412</v>
      </c>
      <c r="X30" s="20">
        <v>25534735</v>
      </c>
      <c r="Y30" s="20">
        <v>-25032323</v>
      </c>
      <c r="Z30" s="21">
        <v>-98.032436992199052</v>
      </c>
      <c r="AA30" s="22">
        <v>31178171</v>
      </c>
    </row>
    <row r="31" spans="1:27" x14ac:dyDescent="0.25">
      <c r="A31" s="23" t="s">
        <v>57</v>
      </c>
      <c r="B31" s="17" t="s">
        <v>32</v>
      </c>
      <c r="C31" s="18">
        <v>417079</v>
      </c>
      <c r="D31" s="18"/>
      <c r="E31" s="19">
        <v>1818316</v>
      </c>
      <c r="F31" s="20">
        <v>1818316</v>
      </c>
      <c r="G31" s="20">
        <v>449110</v>
      </c>
      <c r="H31" s="20">
        <v>98919</v>
      </c>
      <c r="I31" s="20">
        <v>48779</v>
      </c>
      <c r="J31" s="20">
        <v>596808</v>
      </c>
      <c r="K31" s="20">
        <v>4676</v>
      </c>
      <c r="L31" s="20">
        <v>9329</v>
      </c>
      <c r="M31" s="20">
        <v>52852</v>
      </c>
      <c r="N31" s="20">
        <v>66857</v>
      </c>
      <c r="O31" s="20"/>
      <c r="P31" s="20"/>
      <c r="Q31" s="20"/>
      <c r="R31" s="20"/>
      <c r="S31" s="20"/>
      <c r="T31" s="20"/>
      <c r="U31" s="20"/>
      <c r="V31" s="20"/>
      <c r="W31" s="20">
        <v>663665</v>
      </c>
      <c r="X31" s="20">
        <v>1318316</v>
      </c>
      <c r="Y31" s="20">
        <v>-654651</v>
      </c>
      <c r="Z31" s="21">
        <v>-49.658124455745053</v>
      </c>
      <c r="AA31" s="22">
        <v>1818316</v>
      </c>
    </row>
    <row r="32" spans="1:27" x14ac:dyDescent="0.25">
      <c r="A32" s="23" t="s">
        <v>58</v>
      </c>
      <c r="B32" s="17" t="s">
        <v>32</v>
      </c>
      <c r="C32" s="18">
        <v>382456531</v>
      </c>
      <c r="D32" s="18"/>
      <c r="E32" s="19">
        <v>301870911</v>
      </c>
      <c r="F32" s="20">
        <v>337478793</v>
      </c>
      <c r="G32" s="20">
        <v>-283534066</v>
      </c>
      <c r="H32" s="20">
        <v>42771431</v>
      </c>
      <c r="I32" s="20">
        <v>55084584</v>
      </c>
      <c r="J32" s="20">
        <v>-185678051</v>
      </c>
      <c r="K32" s="20">
        <v>82365871</v>
      </c>
      <c r="L32" s="20">
        <v>-3654032066</v>
      </c>
      <c r="M32" s="20">
        <v>-41350022</v>
      </c>
      <c r="N32" s="20">
        <v>-3613016217</v>
      </c>
      <c r="O32" s="20"/>
      <c r="P32" s="20"/>
      <c r="Q32" s="20"/>
      <c r="R32" s="20"/>
      <c r="S32" s="20"/>
      <c r="T32" s="20"/>
      <c r="U32" s="20"/>
      <c r="V32" s="20"/>
      <c r="W32" s="20">
        <v>-3798694268</v>
      </c>
      <c r="X32" s="20">
        <v>125034409</v>
      </c>
      <c r="Y32" s="20">
        <v>-3923728677</v>
      </c>
      <c r="Z32" s="21">
        <v>-3138.1191052776517</v>
      </c>
      <c r="AA32" s="22">
        <v>337478793</v>
      </c>
    </row>
    <row r="33" spans="1:27" x14ac:dyDescent="0.25">
      <c r="A33" s="23" t="s">
        <v>59</v>
      </c>
      <c r="B33" s="17" t="s">
        <v>32</v>
      </c>
      <c r="C33" s="18">
        <v>196816235</v>
      </c>
      <c r="D33" s="18"/>
      <c r="E33" s="19">
        <v>142482455</v>
      </c>
      <c r="F33" s="20">
        <v>142482455</v>
      </c>
      <c r="G33" s="20">
        <v>170326164</v>
      </c>
      <c r="H33" s="20">
        <v>112668</v>
      </c>
      <c r="I33" s="20">
        <v>33355</v>
      </c>
      <c r="J33" s="20">
        <v>170472187</v>
      </c>
      <c r="K33" s="20">
        <v>-178274</v>
      </c>
      <c r="L33" s="20">
        <v>-1714211</v>
      </c>
      <c r="M33" s="20">
        <v>-971299</v>
      </c>
      <c r="N33" s="20">
        <v>-2863784</v>
      </c>
      <c r="O33" s="20"/>
      <c r="P33" s="20"/>
      <c r="Q33" s="20"/>
      <c r="R33" s="20"/>
      <c r="S33" s="20"/>
      <c r="T33" s="20"/>
      <c r="U33" s="20"/>
      <c r="V33" s="20"/>
      <c r="W33" s="20">
        <v>167608403</v>
      </c>
      <c r="X33" s="20">
        <v>66791240</v>
      </c>
      <c r="Y33" s="20">
        <v>100817163</v>
      </c>
      <c r="Z33" s="21">
        <v>150.94369111877546</v>
      </c>
      <c r="AA33" s="22">
        <v>142482455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591741743</v>
      </c>
      <c r="D34" s="29">
        <f>SUM(D29:D33)</f>
        <v>0</v>
      </c>
      <c r="E34" s="30">
        <f t="shared" si="3"/>
        <v>476215853</v>
      </c>
      <c r="F34" s="31">
        <f t="shared" si="3"/>
        <v>512957735</v>
      </c>
      <c r="G34" s="31">
        <f t="shared" si="3"/>
        <v>-111791274</v>
      </c>
      <c r="H34" s="31">
        <f t="shared" si="3"/>
        <v>42983018</v>
      </c>
      <c r="I34" s="31">
        <f t="shared" si="3"/>
        <v>55166718</v>
      </c>
      <c r="J34" s="31">
        <f t="shared" si="3"/>
        <v>-13641538</v>
      </c>
      <c r="K34" s="31">
        <f t="shared" si="3"/>
        <v>82192273</v>
      </c>
      <c r="L34" s="31">
        <f t="shared" si="3"/>
        <v>-3655736948</v>
      </c>
      <c r="M34" s="31">
        <f t="shared" si="3"/>
        <v>-42733575</v>
      </c>
      <c r="N34" s="31">
        <f t="shared" si="3"/>
        <v>-3616278250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-3629919788</v>
      </c>
      <c r="X34" s="31">
        <f t="shared" si="3"/>
        <v>218678700</v>
      </c>
      <c r="Y34" s="31">
        <f t="shared" si="3"/>
        <v>-3848598488</v>
      </c>
      <c r="Z34" s="32">
        <f>+IF(X34&lt;&gt;0,+(Y34/X34)*100,0)</f>
        <v>-1759.9329463729205</v>
      </c>
      <c r="AA34" s="33">
        <f>SUM(AA29:AA33)</f>
        <v>512957735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14827801</v>
      </c>
      <c r="D37" s="18"/>
      <c r="E37" s="19">
        <v>4890472</v>
      </c>
      <c r="F37" s="20">
        <v>7823209</v>
      </c>
      <c r="G37" s="20">
        <v>14827800</v>
      </c>
      <c r="H37" s="20"/>
      <c r="I37" s="20"/>
      <c r="J37" s="20">
        <v>14827800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14827800</v>
      </c>
      <c r="X37" s="20">
        <v>7713086</v>
      </c>
      <c r="Y37" s="20">
        <v>7114714</v>
      </c>
      <c r="Z37" s="21">
        <v>92.242119431833132</v>
      </c>
      <c r="AA37" s="22">
        <v>7823209</v>
      </c>
    </row>
    <row r="38" spans="1:27" x14ac:dyDescent="0.25">
      <c r="A38" s="23" t="s">
        <v>59</v>
      </c>
      <c r="B38" s="17" t="s">
        <v>32</v>
      </c>
      <c r="C38" s="18">
        <v>842266361</v>
      </c>
      <c r="D38" s="18"/>
      <c r="E38" s="19">
        <v>670253764</v>
      </c>
      <c r="F38" s="20">
        <v>672002683</v>
      </c>
      <c r="G38" s="20">
        <v>817488566</v>
      </c>
      <c r="H38" s="20">
        <v>21671662</v>
      </c>
      <c r="I38" s="20">
        <v>1661434</v>
      </c>
      <c r="J38" s="20">
        <v>840821662</v>
      </c>
      <c r="K38" s="20">
        <v>1703177</v>
      </c>
      <c r="L38" s="20">
        <v>1703177</v>
      </c>
      <c r="M38" s="20">
        <v>1703177</v>
      </c>
      <c r="N38" s="20">
        <v>5109531</v>
      </c>
      <c r="O38" s="20"/>
      <c r="P38" s="20"/>
      <c r="Q38" s="20"/>
      <c r="R38" s="20"/>
      <c r="S38" s="20"/>
      <c r="T38" s="20"/>
      <c r="U38" s="20"/>
      <c r="V38" s="20"/>
      <c r="W38" s="20">
        <v>845931193</v>
      </c>
      <c r="X38" s="20">
        <v>374043000</v>
      </c>
      <c r="Y38" s="20">
        <v>471888193</v>
      </c>
      <c r="Z38" s="21">
        <v>126.15880874658797</v>
      </c>
      <c r="AA38" s="22">
        <v>672002683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857094162</v>
      </c>
      <c r="D39" s="29">
        <f>SUM(D37:D38)</f>
        <v>0</v>
      </c>
      <c r="E39" s="36">
        <f t="shared" si="4"/>
        <v>675144236</v>
      </c>
      <c r="F39" s="37">
        <f t="shared" si="4"/>
        <v>679825892</v>
      </c>
      <c r="G39" s="37">
        <f t="shared" si="4"/>
        <v>832316366</v>
      </c>
      <c r="H39" s="37">
        <f t="shared" si="4"/>
        <v>21671662</v>
      </c>
      <c r="I39" s="37">
        <f t="shared" si="4"/>
        <v>1661434</v>
      </c>
      <c r="J39" s="37">
        <f t="shared" si="4"/>
        <v>855649462</v>
      </c>
      <c r="K39" s="37">
        <f t="shared" si="4"/>
        <v>1703177</v>
      </c>
      <c r="L39" s="37">
        <f t="shared" si="4"/>
        <v>1703177</v>
      </c>
      <c r="M39" s="37">
        <f t="shared" si="4"/>
        <v>1703177</v>
      </c>
      <c r="N39" s="37">
        <f t="shared" si="4"/>
        <v>5109531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860758993</v>
      </c>
      <c r="X39" s="37">
        <f t="shared" si="4"/>
        <v>381756086</v>
      </c>
      <c r="Y39" s="37">
        <f t="shared" si="4"/>
        <v>479002907</v>
      </c>
      <c r="Z39" s="38">
        <f>+IF(X39&lt;&gt;0,+(Y39/X39)*100,0)</f>
        <v>125.47354831168298</v>
      </c>
      <c r="AA39" s="39">
        <f>SUM(AA37:AA38)</f>
        <v>679825892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1448835905</v>
      </c>
      <c r="D40" s="29">
        <f>+D34+D39</f>
        <v>0</v>
      </c>
      <c r="E40" s="30">
        <f t="shared" si="5"/>
        <v>1151360089</v>
      </c>
      <c r="F40" s="31">
        <f t="shared" si="5"/>
        <v>1192783627</v>
      </c>
      <c r="G40" s="31">
        <f t="shared" si="5"/>
        <v>720525092</v>
      </c>
      <c r="H40" s="31">
        <f t="shared" si="5"/>
        <v>64654680</v>
      </c>
      <c r="I40" s="31">
        <f t="shared" si="5"/>
        <v>56828152</v>
      </c>
      <c r="J40" s="31">
        <f t="shared" si="5"/>
        <v>842007924</v>
      </c>
      <c r="K40" s="31">
        <f t="shared" si="5"/>
        <v>83895450</v>
      </c>
      <c r="L40" s="31">
        <f t="shared" si="5"/>
        <v>-3654033771</v>
      </c>
      <c r="M40" s="31">
        <f t="shared" si="5"/>
        <v>-41030398</v>
      </c>
      <c r="N40" s="31">
        <f t="shared" si="5"/>
        <v>-3611168719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-2769160795</v>
      </c>
      <c r="X40" s="31">
        <f t="shared" si="5"/>
        <v>600434786</v>
      </c>
      <c r="Y40" s="31">
        <f t="shared" si="5"/>
        <v>-3369595581</v>
      </c>
      <c r="Z40" s="32">
        <f>+IF(X40&lt;&gt;0,+(Y40/X40)*100,0)</f>
        <v>-561.19259902440092</v>
      </c>
      <c r="AA40" s="33">
        <f>+AA34+AA39</f>
        <v>1192783627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1947225972</v>
      </c>
      <c r="D42" s="43">
        <f>+D25-D40</f>
        <v>0</v>
      </c>
      <c r="E42" s="44">
        <f t="shared" si="6"/>
        <v>1097327141</v>
      </c>
      <c r="F42" s="45">
        <f t="shared" si="6"/>
        <v>1333365890</v>
      </c>
      <c r="G42" s="45">
        <f t="shared" si="6"/>
        <v>1258444094</v>
      </c>
      <c r="H42" s="45">
        <f t="shared" si="6"/>
        <v>-32678750</v>
      </c>
      <c r="I42" s="45">
        <f t="shared" si="6"/>
        <v>-41263440</v>
      </c>
      <c r="J42" s="45">
        <f t="shared" si="6"/>
        <v>1184501904</v>
      </c>
      <c r="K42" s="45">
        <f t="shared" si="6"/>
        <v>1558434076</v>
      </c>
      <c r="L42" s="45">
        <f t="shared" si="6"/>
        <v>3771526759</v>
      </c>
      <c r="M42" s="45">
        <f t="shared" si="6"/>
        <v>75101522</v>
      </c>
      <c r="N42" s="45">
        <f t="shared" si="6"/>
        <v>5405062357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6589564261</v>
      </c>
      <c r="X42" s="45">
        <f t="shared" si="6"/>
        <v>1411078173</v>
      </c>
      <c r="Y42" s="45">
        <f t="shared" si="6"/>
        <v>5178486088</v>
      </c>
      <c r="Z42" s="46">
        <f>+IF(X42&lt;&gt;0,+(Y42/X42)*100,0)</f>
        <v>366.98789529075935</v>
      </c>
      <c r="AA42" s="47">
        <f>+AA25-AA40</f>
        <v>1333365890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1812141874</v>
      </c>
      <c r="D45" s="18"/>
      <c r="E45" s="19">
        <v>668625838</v>
      </c>
      <c r="F45" s="20">
        <v>854083553</v>
      </c>
      <c r="G45" s="20">
        <v>1249037169</v>
      </c>
      <c r="H45" s="20">
        <v>1093295</v>
      </c>
      <c r="I45" s="20">
        <v>9042031</v>
      </c>
      <c r="J45" s="20">
        <v>1259172495</v>
      </c>
      <c r="K45" s="20">
        <v>10146324</v>
      </c>
      <c r="L45" s="20">
        <v>11809589</v>
      </c>
      <c r="M45" s="20">
        <v>-6425790</v>
      </c>
      <c r="N45" s="20">
        <v>15530123</v>
      </c>
      <c r="O45" s="20"/>
      <c r="P45" s="20"/>
      <c r="Q45" s="20"/>
      <c r="R45" s="20"/>
      <c r="S45" s="20"/>
      <c r="T45" s="20"/>
      <c r="U45" s="20"/>
      <c r="V45" s="20"/>
      <c r="W45" s="20">
        <v>1274702618</v>
      </c>
      <c r="X45" s="20">
        <v>253720759</v>
      </c>
      <c r="Y45" s="20">
        <v>1020981859</v>
      </c>
      <c r="Z45" s="48">
        <v>402.40375404205696</v>
      </c>
      <c r="AA45" s="22">
        <v>854083553</v>
      </c>
    </row>
    <row r="46" spans="1:27" x14ac:dyDescent="0.25">
      <c r="A46" s="23" t="s">
        <v>69</v>
      </c>
      <c r="B46" s="17" t="s">
        <v>32</v>
      </c>
      <c r="C46" s="18">
        <v>10698403</v>
      </c>
      <c r="D46" s="18"/>
      <c r="E46" s="19">
        <v>6017843</v>
      </c>
      <c r="F46" s="20">
        <v>6017843</v>
      </c>
      <c r="G46" s="20">
        <v>19771507</v>
      </c>
      <c r="H46" s="20"/>
      <c r="I46" s="20"/>
      <c r="J46" s="20">
        <v>19771507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19771507</v>
      </c>
      <c r="X46" s="20">
        <v>1747754</v>
      </c>
      <c r="Y46" s="20">
        <v>18023753</v>
      </c>
      <c r="Z46" s="48">
        <v>1031.2522814995702</v>
      </c>
      <c r="AA46" s="22">
        <v>6017843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1822840277</v>
      </c>
      <c r="D48" s="51">
        <f>SUM(D45:D47)</f>
        <v>0</v>
      </c>
      <c r="E48" s="52">
        <f t="shared" si="7"/>
        <v>674643681</v>
      </c>
      <c r="F48" s="53">
        <f t="shared" si="7"/>
        <v>860101396</v>
      </c>
      <c r="G48" s="53">
        <f t="shared" si="7"/>
        <v>1268808676</v>
      </c>
      <c r="H48" s="53">
        <f t="shared" si="7"/>
        <v>1093295</v>
      </c>
      <c r="I48" s="53">
        <f t="shared" si="7"/>
        <v>9042031</v>
      </c>
      <c r="J48" s="53">
        <f t="shared" si="7"/>
        <v>1278944002</v>
      </c>
      <c r="K48" s="53">
        <f t="shared" si="7"/>
        <v>10146324</v>
      </c>
      <c r="L48" s="53">
        <f t="shared" si="7"/>
        <v>11809589</v>
      </c>
      <c r="M48" s="53">
        <f t="shared" si="7"/>
        <v>-6425790</v>
      </c>
      <c r="N48" s="53">
        <f t="shared" si="7"/>
        <v>15530123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1294474125</v>
      </c>
      <c r="X48" s="53">
        <f t="shared" si="7"/>
        <v>255468513</v>
      </c>
      <c r="Y48" s="53">
        <f t="shared" si="7"/>
        <v>1039005612</v>
      </c>
      <c r="Z48" s="54">
        <f>+IF(X48&lt;&gt;0,+(Y48/X48)*100,0)</f>
        <v>406.70593796426101</v>
      </c>
      <c r="AA48" s="55">
        <f>SUM(AA45:AA47)</f>
        <v>860101396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196E05-5646-4514-92C1-245FD13322A4}"/>
</file>

<file path=customXml/itemProps2.xml><?xml version="1.0" encoding="utf-8"?>
<ds:datastoreItem xmlns:ds="http://schemas.openxmlformats.org/officeDocument/2006/customXml" ds:itemID="{A018827B-64C8-461B-A54E-E3045197F9EF}"/>
</file>

<file path=customXml/itemProps3.xml><?xml version="1.0" encoding="utf-8"?>
<ds:datastoreItem xmlns:ds="http://schemas.openxmlformats.org/officeDocument/2006/customXml" ds:itemID="{6428F012-6F3F-4A47-AB5A-6C39A6995E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2022-05-17T11:06:21Z</dcterms:created>
  <dcterms:modified xsi:type="dcterms:W3CDTF">2022-05-17T11:07:03Z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